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1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7b6276e9a16ebed5/Bibliothek/TOOLS^J FORMULARE/EXCELTOOLS/Sanierungsratgeber/"/>
    </mc:Choice>
  </mc:AlternateContent>
  <xr:revisionPtr revIDLastSave="16" documentId="13_ncr:1_{87BA2F1D-F59A-4967-BB36-101E2F435516}" xr6:coauthVersionLast="47" xr6:coauthVersionMax="47" xr10:uidLastSave="{8654FE4C-9C79-4FBB-A363-55AADBAE7E02}"/>
  <bookViews>
    <workbookView xWindow="-108" yWindow="-108" windowWidth="23256" windowHeight="13896" xr2:uid="{0E84210B-88A8-4FD8-93DD-0751F55A7E98}"/>
  </bookViews>
  <sheets>
    <sheet name="Tabelle1" sheetId="1" r:id="rId1"/>
    <sheet name="Tabelle3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0" i="1" l="1"/>
  <c r="F10" i="1" s="1"/>
  <c r="G10" i="1" s="1"/>
  <c r="H10" i="1" s="1"/>
  <c r="E11" i="1"/>
  <c r="F11" i="1" s="1"/>
  <c r="G11" i="1" s="1"/>
  <c r="H11" i="1" s="1"/>
  <c r="E12" i="1"/>
  <c r="F12" i="1" s="1"/>
  <c r="G12" i="1" s="1"/>
  <c r="H12" i="1" s="1"/>
  <c r="E13" i="1"/>
  <c r="F13" i="1" s="1"/>
  <c r="G13" i="1" s="1"/>
  <c r="H13" i="1" s="1"/>
  <c r="E17" i="1"/>
  <c r="F17" i="1" s="1"/>
  <c r="G17" i="1" s="1"/>
  <c r="H17" i="1" s="1"/>
  <c r="E18" i="1"/>
  <c r="F18" i="1" s="1"/>
  <c r="G18" i="1" s="1"/>
  <c r="H18" i="1" s="1"/>
  <c r="E19" i="1"/>
  <c r="F19" i="1" s="1"/>
  <c r="G19" i="1" s="1"/>
  <c r="H19" i="1" s="1"/>
  <c r="E20" i="1"/>
  <c r="F20" i="1"/>
  <c r="G20" i="1"/>
  <c r="H20" i="1"/>
  <c r="E21" i="1"/>
  <c r="F21" i="1"/>
  <c r="G21" i="1"/>
  <c r="H21" i="1"/>
  <c r="E22" i="1"/>
  <c r="F22" i="1"/>
  <c r="G22" i="1"/>
  <c r="H22" i="1"/>
  <c r="E23" i="1"/>
  <c r="F23" i="1"/>
  <c r="G23" i="1"/>
  <c r="H23" i="1"/>
  <c r="E24" i="1"/>
  <c r="F24" i="1"/>
  <c r="G24" i="1"/>
  <c r="H24" i="1"/>
  <c r="E25" i="1"/>
  <c r="F25" i="1"/>
  <c r="G25" i="1"/>
  <c r="H25" i="1"/>
  <c r="E26" i="1"/>
  <c r="F26" i="1"/>
  <c r="G26" i="1"/>
  <c r="H26" i="1"/>
  <c r="E27" i="1"/>
  <c r="F27" i="1"/>
  <c r="G27" i="1"/>
  <c r="H27" i="1"/>
  <c r="E30" i="1"/>
  <c r="F30" i="1"/>
  <c r="G30" i="1"/>
  <c r="H30" i="1"/>
  <c r="E31" i="1"/>
  <c r="F31" i="1"/>
  <c r="G31" i="1"/>
  <c r="H31" i="1"/>
  <c r="E32" i="1"/>
  <c r="F32" i="1"/>
  <c r="G32" i="1"/>
  <c r="H32" i="1"/>
  <c r="E33" i="1"/>
  <c r="F33" i="1"/>
  <c r="G33" i="1"/>
  <c r="H33" i="1"/>
  <c r="E35" i="1"/>
  <c r="F35" i="1"/>
  <c r="G35" i="1"/>
  <c r="H35" i="1"/>
  <c r="E36" i="1"/>
  <c r="F36" i="1"/>
  <c r="G36" i="1"/>
  <c r="H36" i="1"/>
  <c r="E37" i="1"/>
  <c r="F37" i="1"/>
  <c r="G37" i="1"/>
  <c r="H37" i="1"/>
  <c r="E38" i="1"/>
  <c r="F38" i="1"/>
  <c r="G38" i="1"/>
  <c r="H38" i="1"/>
  <c r="E39" i="1"/>
  <c r="F39" i="1"/>
  <c r="G39" i="1" s="1"/>
  <c r="H39" i="1" s="1"/>
  <c r="F9" i="1"/>
  <c r="G9" i="1" s="1"/>
  <c r="H9" i="1" s="1"/>
  <c r="E9" i="1"/>
  <c r="L6" i="1"/>
  <c r="K6" i="1"/>
  <c r="S25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9" i="1"/>
  <c r="B10" i="1"/>
  <c r="D10" i="1" s="1"/>
  <c r="B11" i="1"/>
  <c r="D11" i="1" s="1"/>
  <c r="B12" i="1"/>
  <c r="D12" i="1" s="1"/>
  <c r="B13" i="1"/>
  <c r="D13" i="1" s="1"/>
  <c r="B14" i="1"/>
  <c r="D14" i="1" s="1"/>
  <c r="E14" i="1" s="1"/>
  <c r="B15" i="1"/>
  <c r="D15" i="1" s="1"/>
  <c r="E15" i="1" s="1"/>
  <c r="F15" i="1" s="1"/>
  <c r="G15" i="1" s="1"/>
  <c r="H15" i="1" s="1"/>
  <c r="B16" i="1"/>
  <c r="D16" i="1" s="1"/>
  <c r="E16" i="1" s="1"/>
  <c r="F16" i="1" s="1"/>
  <c r="G16" i="1" s="1"/>
  <c r="H16" i="1" s="1"/>
  <c r="B17" i="1"/>
  <c r="D17" i="1" s="1"/>
  <c r="B18" i="1"/>
  <c r="D18" i="1" s="1"/>
  <c r="B19" i="1"/>
  <c r="D19" i="1" s="1"/>
  <c r="B20" i="1"/>
  <c r="D20" i="1" s="1"/>
  <c r="B21" i="1"/>
  <c r="D21" i="1" s="1"/>
  <c r="B22" i="1"/>
  <c r="D22" i="1" s="1"/>
  <c r="B23" i="1"/>
  <c r="D23" i="1" s="1"/>
  <c r="B24" i="1"/>
  <c r="D24" i="1" s="1"/>
  <c r="B25" i="1"/>
  <c r="D25" i="1" s="1"/>
  <c r="B26" i="1"/>
  <c r="D26" i="1" s="1"/>
  <c r="B27" i="1"/>
  <c r="D27" i="1" s="1"/>
  <c r="B28" i="1"/>
  <c r="D28" i="1" s="1"/>
  <c r="E28" i="1" s="1"/>
  <c r="B29" i="1"/>
  <c r="D29" i="1" s="1"/>
  <c r="E29" i="1" s="1"/>
  <c r="F29" i="1" s="1"/>
  <c r="G29" i="1" s="1"/>
  <c r="H29" i="1" s="1"/>
  <c r="B30" i="1"/>
  <c r="D30" i="1" s="1"/>
  <c r="B31" i="1"/>
  <c r="D31" i="1" s="1"/>
  <c r="B32" i="1"/>
  <c r="D32" i="1" s="1"/>
  <c r="B33" i="1"/>
  <c r="D33" i="1" s="1"/>
  <c r="B34" i="1"/>
  <c r="D34" i="1" s="1"/>
  <c r="E34" i="1" s="1"/>
  <c r="F34" i="1" s="1"/>
  <c r="G34" i="1" s="1"/>
  <c r="H34" i="1" s="1"/>
  <c r="B35" i="1"/>
  <c r="D35" i="1" s="1"/>
  <c r="B36" i="1"/>
  <c r="D36" i="1" s="1"/>
  <c r="B37" i="1"/>
  <c r="D37" i="1" s="1"/>
  <c r="B38" i="1"/>
  <c r="D38" i="1" s="1"/>
  <c r="B39" i="1"/>
  <c r="D39" i="1" s="1"/>
  <c r="B9" i="1"/>
  <c r="D9" i="1" s="1"/>
  <c r="D5" i="1"/>
  <c r="F14" i="1" l="1"/>
  <c r="F28" i="1"/>
  <c r="C5" i="1"/>
  <c r="J6" i="1" s="1"/>
  <c r="G14" i="1" l="1"/>
  <c r="G28" i="1"/>
  <c r="Q31" i="1" l="1"/>
  <c r="Q8" i="1"/>
  <c r="Q13" i="1"/>
  <c r="Q11" i="1"/>
  <c r="H14" i="1"/>
  <c r="Q50" i="1"/>
  <c r="Q44" i="1"/>
  <c r="Q5" i="1"/>
  <c r="Q33" i="1"/>
  <c r="Q29" i="1"/>
  <c r="H28" i="1"/>
  <c r="Q45" i="1" l="1"/>
  <c r="Q40" i="1"/>
  <c r="Q34" i="1"/>
  <c r="Q30" i="1"/>
  <c r="Q47" i="1"/>
  <c r="Q49" i="1"/>
  <c r="Q37" i="1"/>
  <c r="Q9" i="1"/>
  <c r="Q42" i="1"/>
  <c r="Q28" i="1"/>
  <c r="Q23" i="1"/>
  <c r="Q39" i="1"/>
  <c r="Q55" i="1"/>
  <c r="Q35" i="1"/>
  <c r="Q24" i="1"/>
  <c r="Q21" i="1"/>
  <c r="Q17" i="1"/>
  <c r="Q14" i="1"/>
  <c r="Q48" i="1"/>
  <c r="Q20" i="1"/>
  <c r="Q53" i="1"/>
  <c r="Q46" i="1"/>
  <c r="Q41" i="1"/>
  <c r="Q36" i="1"/>
  <c r="Q32" i="1"/>
  <c r="Q26" i="1"/>
  <c r="Q22" i="1"/>
  <c r="Q18" i="1"/>
  <c r="Q16" i="1"/>
  <c r="Q25" i="1"/>
  <c r="Q52" i="1"/>
  <c r="Q7" i="1"/>
  <c r="Q19" i="1"/>
  <c r="Q15" i="1"/>
  <c r="Q10" i="1"/>
  <c r="Q27" i="1"/>
  <c r="Q54" i="1"/>
  <c r="Q6" i="1"/>
  <c r="R6" i="1" s="1"/>
  <c r="Q38" i="1"/>
  <c r="Q43" i="1"/>
  <c r="Q51" i="1"/>
  <c r="Q12" i="1"/>
  <c r="R7" i="1" l="1"/>
  <c r="R8" i="1" s="1"/>
  <c r="R9" i="1" s="1"/>
  <c r="R10" i="1" s="1"/>
  <c r="R11" i="1" s="1"/>
  <c r="R12" i="1" s="1"/>
  <c r="R13" i="1" s="1"/>
  <c r="R14" i="1" s="1"/>
  <c r="R15" i="1" s="1"/>
  <c r="R16" i="1" s="1"/>
  <c r="R17" i="1" s="1"/>
  <c r="R18" i="1" s="1"/>
  <c r="R19" i="1" s="1"/>
  <c r="R20" i="1" s="1"/>
  <c r="R21" i="1" s="1"/>
  <c r="R22" i="1" s="1"/>
  <c r="R23" i="1" s="1"/>
  <c r="R24" i="1" s="1"/>
  <c r="R25" i="1" s="1"/>
  <c r="R26" i="1" s="1"/>
  <c r="R27" i="1" s="1"/>
  <c r="R28" i="1" s="1"/>
  <c r="R29" i="1" s="1"/>
  <c r="R30" i="1" s="1"/>
  <c r="R31" i="1" s="1"/>
  <c r="R32" i="1" s="1"/>
  <c r="R33" i="1" s="1"/>
  <c r="R34" i="1" s="1"/>
  <c r="R35" i="1" s="1"/>
  <c r="R36" i="1" s="1"/>
  <c r="R37" i="1" s="1"/>
  <c r="R38" i="1" s="1"/>
  <c r="R39" i="1" s="1"/>
  <c r="R40" i="1" s="1"/>
  <c r="R41" i="1" s="1"/>
  <c r="R42" i="1" s="1"/>
  <c r="R43" i="1" s="1"/>
  <c r="R44" i="1" s="1"/>
  <c r="R45" i="1" s="1"/>
  <c r="R46" i="1" s="1"/>
  <c r="R47" i="1" s="1"/>
  <c r="R48" i="1" s="1"/>
  <c r="R49" i="1" s="1"/>
  <c r="R50" i="1" s="1"/>
  <c r="R51" i="1" s="1"/>
  <c r="R52" i="1" s="1"/>
  <c r="R53" i="1" s="1"/>
  <c r="R54" i="1" s="1"/>
  <c r="R55" i="1" s="1"/>
  <c r="I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tc={DEAB10A0-A597-4F03-9A41-4F85930BCE04}</author>
    <author>tc={55BB7797-031E-468E-A8DD-9E0757F58357}</author>
  </authors>
  <commentList>
    <comment ref="K4" authorId="0" shapeId="0" xr:uid="{DEAB10A0-A597-4F03-9A41-4F85930BCE04}">
      <text>
        <t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Empfehlung: 6-8%
Eine grössere Reserve kann ggf. notwendig sein bei einer langfristigen Betrachtung.</t>
      </text>
    </comment>
    <comment ref="L4" authorId="1" shapeId="0" xr:uid="{55BB7797-031E-468E-A8DD-9E0757F58357}">
      <text>
        <t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Empfehlung: 0.25-0.50%
So wählen, dass die Deckelung (Erneuerungsfonds Max.) nur marginal überschritten wird.</t>
      </text>
    </comment>
  </commentList>
</comments>
</file>

<file path=xl/sharedStrings.xml><?xml version="1.0" encoding="utf-8"?>
<sst xmlns="http://schemas.openxmlformats.org/spreadsheetml/2006/main" count="90" uniqueCount="62">
  <si>
    <t>Bauteil</t>
  </si>
  <si>
    <t>Einbaujahr</t>
  </si>
  <si>
    <r>
      <rPr>
        <sz val="10"/>
        <rFont val="Arial Nova Light"/>
        <family val="2"/>
      </rPr>
      <t>Sonnenkollektoren</t>
    </r>
  </si>
  <si>
    <r>
      <rPr>
        <sz val="10"/>
        <rFont val="Arial Nova Light"/>
        <family val="2"/>
      </rPr>
      <t>Dachfenster</t>
    </r>
  </si>
  <si>
    <r>
      <rPr>
        <sz val="10"/>
        <rFont val="Arial Nova Light"/>
        <family val="2"/>
      </rPr>
      <t>Fenster mit Isolationsverglasung</t>
    </r>
  </si>
  <si>
    <t>Baujahr</t>
  </si>
  <si>
    <t>Liegenschaftsalter</t>
  </si>
  <si>
    <t>Betriebsjahr</t>
  </si>
  <si>
    <t>Versicherungswert</t>
  </si>
  <si>
    <t>Jahreseinlage</t>
  </si>
  <si>
    <t>Erneuerungsfonds Soll</t>
  </si>
  <si>
    <t>Erneuerungsfonds Max.</t>
  </si>
  <si>
    <t>Menge (m2/lm/Stk)</t>
  </si>
  <si>
    <t>Kosten pro ME</t>
  </si>
  <si>
    <t>spez. Sanierungskosten</t>
  </si>
  <si>
    <t>Jahr</t>
  </si>
  <si>
    <t>m2</t>
  </si>
  <si>
    <t>Stk</t>
  </si>
  <si>
    <t>Haustüre</t>
  </si>
  <si>
    <t>Dachrinne</t>
  </si>
  <si>
    <t>Radiatoren</t>
  </si>
  <si>
    <t>Bodenheizung</t>
  </si>
  <si>
    <t>Terrassenboden</t>
  </si>
  <si>
    <t>Leitungen (Kupfer, Chromstahl)</t>
  </si>
  <si>
    <t>m</t>
  </si>
  <si>
    <t>Heizkessel</t>
  </si>
  <si>
    <t>Wärmepumpe</t>
  </si>
  <si>
    <t>Garagentor</t>
  </si>
  <si>
    <t>Lamellenstoren</t>
  </si>
  <si>
    <t>Fassade</t>
  </si>
  <si>
    <t>Schrägdach</t>
  </si>
  <si>
    <t>Lavabo / WC (Keramik)</t>
  </si>
  <si>
    <t>Kühlschrank mit Tiefkühler</t>
  </si>
  <si>
    <t>Sonnenstoren</t>
  </si>
  <si>
    <t>Badewanne (Acryl)</t>
  </si>
  <si>
    <t>Glaskeramikkochfeld</t>
  </si>
  <si>
    <t>Geschirrspüler</t>
  </si>
  <si>
    <t>Waschmaschine / Tumbler</t>
  </si>
  <si>
    <t>Haustürschloss</t>
  </si>
  <si>
    <t>Duschtasse (Acryl)</t>
  </si>
  <si>
    <t>Dusch-WC</t>
  </si>
  <si>
    <t>Klebeparkett</t>
  </si>
  <si>
    <t>Laminatböden, mittlere Qualität</t>
  </si>
  <si>
    <t>Linoleum Bodenbelag</t>
  </si>
  <si>
    <t>Massivparkett</t>
  </si>
  <si>
    <t>Naturstein (Granit, Quarz)</t>
  </si>
  <si>
    <t>Spannteppiche, mittlere Qualität</t>
  </si>
  <si>
    <t>Alter</t>
  </si>
  <si>
    <t>Kosten</t>
  </si>
  <si>
    <t>Fonds</t>
  </si>
  <si>
    <t>Zielwert (informativ)</t>
  </si>
  <si>
    <t>geplante Lebensdauer</t>
  </si>
  <si>
    <t>Projekt:</t>
  </si>
  <si>
    <t>Mustereinfamilienhaus</t>
  </si>
  <si>
    <t>Kosten nächste 50 J.</t>
  </si>
  <si>
    <t>Ablaufjahr 1</t>
  </si>
  <si>
    <t>Ablaufjahr 2</t>
  </si>
  <si>
    <t>Ablaufjahr 3</t>
  </si>
  <si>
    <t>Ablaufjahr 4</t>
  </si>
  <si>
    <t>Ablaufjahr 5</t>
  </si>
  <si>
    <t>Mordasini, Ing.</t>
  </si>
  <si>
    <t>Masseinheit (ME)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</si>
</sst>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4" formatCode="0.000%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 Nova Light"/>
      <family val="2"/>
    </font>
    <font>
      <sz val="10"/>
      <name val="Arial Nova Light"/>
      <family val="2"/>
    </font>
    <font>
      <sz val="12"/>
      <color theme="1"/>
      <name val="Arial Nova"/>
      <family val="2"/>
    </font>
    <font>
      <sz val="12"/>
      <color theme="1"/>
      <name val="Arial Nova Light"/>
      <family val="2"/>
    </font>
    <font>
      <sz val="12"/>
      <color rgb="FFFF0000"/>
      <name val="Arial Nova Light"/>
      <family val="2"/>
    </font>
    <font>
      <sz val="10"/>
      <color theme="1"/>
      <name val="Arial Nova Light"/>
      <family val="2"/>
    </font>
    <font>
      <sz val="12"/>
      <name val="Arial Nova Light"/>
      <family val="2"/>
    </font>
    <font>
      <sz val="12"/>
      <color rgb="FFFF1F01"/>
      <name val="Arial Nova Light"/>
      <family val="2"/>
    </font>
    <font>
      <sz val="11"/>
      <color rgb="FFFF1F01"/>
      <name val="Arial Nova Light"/>
      <family val="2"/>
    </font>
    <font>
      <sz val="10"/>
      <color rgb="FFFF1F01"/>
      <name val="Arial Nova Light"/>
      <family val="2"/>
    </font>
    <font>
      <sz val="14"/>
      <color theme="1"/>
      <name val="Arial Nova Light"/>
      <family val="2"/>
    </font>
    <font>
      <sz val="14"/>
      <color theme="0" tint="-0.249977111117893"/>
      <name val="Arial Nova Light"/>
      <family val="2"/>
    </font>
    <font>
      <sz val="11"/>
      <color theme="0" tint="-0.249977111117893"/>
      <name val="Arial Nova Light"/>
      <family val="2"/>
    </font>
    <font>
      <sz val="12"/>
      <color theme="0" tint="-0.249977111117893"/>
      <name val="Arial Nova Light"/>
      <family val="2"/>
    </font>
    <font>
      <sz val="12"/>
      <color theme="0" tint="-0.249977111117893"/>
      <name val="Arial Nova"/>
      <family val="2"/>
    </font>
    <font>
      <sz val="14"/>
      <color rgb="FFFF1F01"/>
      <name val="Arial Nova"/>
      <family val="2"/>
    </font>
    <font>
      <sz val="8"/>
      <name val="Calibri"/>
      <family val="2"/>
      <scheme val="minor"/>
    </font>
    <font>
      <sz val="14"/>
      <name val="Arial Nova"/>
      <family val="2"/>
    </font>
    <font>
      <sz val="12"/>
      <name val="Arial Nova"/>
      <family val="2"/>
    </font>
    <font>
      <sz val="20"/>
      <color theme="1"/>
      <name val="Kaushan Script"/>
      <family val="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4">
    <xf numFmtId="0" fontId="0" fillId="0" borderId="0" xfId="0"/>
    <xf numFmtId="0" fontId="12" fillId="2" borderId="0" xfId="0" applyFont="1" applyFill="1"/>
    <xf numFmtId="0" fontId="2" fillId="2" borderId="0" xfId="0" applyFont="1" applyFill="1"/>
    <xf numFmtId="0" fontId="4" fillId="2" borderId="0" xfId="0" applyFont="1" applyFill="1"/>
    <xf numFmtId="0" fontId="5" fillId="2" borderId="0" xfId="0" applyFont="1" applyFill="1"/>
    <xf numFmtId="43" fontId="5" fillId="2" borderId="0" xfId="1" applyFont="1" applyFill="1"/>
    <xf numFmtId="43" fontId="6" fillId="2" borderId="0" xfId="1" applyFont="1" applyFill="1"/>
    <xf numFmtId="0" fontId="7" fillId="2" borderId="0" xfId="0" applyFont="1" applyFill="1"/>
    <xf numFmtId="0" fontId="11" fillId="2" borderId="0" xfId="0" applyFont="1" applyFill="1"/>
    <xf numFmtId="0" fontId="3" fillId="2" borderId="0" xfId="0" applyFont="1" applyFill="1"/>
    <xf numFmtId="0" fontId="10" fillId="2" borderId="0" xfId="0" applyFont="1" applyFill="1"/>
    <xf numFmtId="43" fontId="10" fillId="2" borderId="0" xfId="1" applyFont="1" applyFill="1"/>
    <xf numFmtId="43" fontId="2" fillId="2" borderId="0" xfId="1" applyFont="1" applyFill="1"/>
    <xf numFmtId="0" fontId="13" fillId="2" borderId="0" xfId="0" applyFont="1" applyFill="1"/>
    <xf numFmtId="43" fontId="13" fillId="2" borderId="0" xfId="0" applyNumberFormat="1" applyFont="1" applyFill="1"/>
    <xf numFmtId="0" fontId="14" fillId="2" borderId="0" xfId="0" applyFont="1" applyFill="1"/>
    <xf numFmtId="43" fontId="15" fillId="2" borderId="0" xfId="0" applyNumberFormat="1" applyFont="1" applyFill="1"/>
    <xf numFmtId="0" fontId="16" fillId="2" borderId="0" xfId="0" applyFont="1" applyFill="1"/>
    <xf numFmtId="0" fontId="15" fillId="2" borderId="0" xfId="0" applyFont="1" applyFill="1"/>
    <xf numFmtId="0" fontId="9" fillId="2" borderId="0" xfId="0" applyFont="1" applyFill="1"/>
    <xf numFmtId="43" fontId="5" fillId="2" borderId="0" xfId="1" applyFont="1" applyFill="1" applyBorder="1"/>
    <xf numFmtId="43" fontId="9" fillId="2" borderId="0" xfId="1" applyFont="1" applyFill="1" applyBorder="1"/>
    <xf numFmtId="9" fontId="9" fillId="2" borderId="0" xfId="0" applyNumberFormat="1" applyFont="1" applyFill="1"/>
    <xf numFmtId="164" fontId="9" fillId="2" borderId="0" xfId="0" applyNumberFormat="1" applyFont="1" applyFill="1"/>
    <xf numFmtId="0" fontId="5" fillId="2" borderId="1" xfId="0" applyFont="1" applyFill="1" applyBorder="1"/>
    <xf numFmtId="43" fontId="5" fillId="2" borderId="1" xfId="1" applyFont="1" applyFill="1" applyBorder="1"/>
    <xf numFmtId="43" fontId="8" fillId="2" borderId="1" xfId="1" applyFont="1" applyFill="1" applyBorder="1"/>
    <xf numFmtId="0" fontId="7" fillId="2" borderId="1" xfId="0" applyFont="1" applyFill="1" applyBorder="1"/>
    <xf numFmtId="0" fontId="20" fillId="2" borderId="2" xfId="0" applyFont="1" applyFill="1" applyBorder="1"/>
    <xf numFmtId="0" fontId="19" fillId="2" borderId="0" xfId="0" applyFont="1" applyFill="1" applyAlignment="1">
      <alignment horizontal="left" vertical="center"/>
    </xf>
    <xf numFmtId="0" fontId="17" fillId="2" borderId="0" xfId="0" applyFont="1" applyFill="1" applyAlignment="1">
      <alignment horizontal="left" vertical="center"/>
    </xf>
    <xf numFmtId="0" fontId="21" fillId="2" borderId="0" xfId="0" applyFont="1" applyFill="1" applyAlignment="1">
      <alignment horizontal="right"/>
    </xf>
    <xf numFmtId="0" fontId="4" fillId="2" borderId="0" xfId="0" applyFont="1" applyFill="1" applyAlignment="1"/>
    <xf numFmtId="0" fontId="20" fillId="2" borderId="0" xfId="0" applyFont="1" applyFill="1" applyAlignment="1"/>
  </cellXfs>
  <cellStyles count="2">
    <cellStyle name="Komma" xfId="1" builtinId="3"/>
    <cellStyle name="Standard" xfId="0" builtinId="0"/>
  </cellStyles>
  <dxfs count="0"/>
  <tableStyles count="0" defaultTableStyle="TableStyleMedium2" defaultPivotStyle="PivotStyleLight16"/>
  <colors>
    <mruColors>
      <color rgb="FFFF1F0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CH"/>
              <a:t>Erneuerungsfonds</a:t>
            </a:r>
            <a:r>
              <a:rPr lang="de-CH" baseline="0"/>
              <a:t> vs. -kosten</a:t>
            </a:r>
            <a:endParaRPr lang="de-CH"/>
          </a:p>
        </c:rich>
      </c:tx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CH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Tabelle1!$Q$4</c:f>
              <c:strCache>
                <c:ptCount val="1"/>
                <c:pt idx="0">
                  <c:v>Kosten</c:v>
                </c:pt>
              </c:strCache>
            </c:strRef>
          </c:tx>
          <c:spPr>
            <a:solidFill>
              <a:schemeClr val="tx2"/>
            </a:solidFill>
            <a:ln>
              <a:solidFill>
                <a:schemeClr val="tx2"/>
              </a:solidFill>
            </a:ln>
            <a:effectLst/>
          </c:spPr>
          <c:invertIfNegative val="0"/>
          <c:val>
            <c:numRef>
              <c:f>Tabelle1!$Q$5:$Q$55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3100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8300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38100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34150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17400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2100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110525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11300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84125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1-0230-4CC5-A174-41375C737B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190911935"/>
        <c:axId val="1190910495"/>
      </c:barChart>
      <c:lineChart>
        <c:grouping val="standard"/>
        <c:varyColors val="0"/>
        <c:ser>
          <c:idx val="3"/>
          <c:order val="1"/>
          <c:tx>
            <c:strRef>
              <c:f>Tabelle1!$R$4</c:f>
              <c:strCache>
                <c:ptCount val="1"/>
                <c:pt idx="0">
                  <c:v>Fonds</c:v>
                </c:pt>
              </c:strCache>
            </c:strRef>
          </c:tx>
          <c:spPr>
            <a:ln w="28575" cap="rnd">
              <a:solidFill>
                <a:srgbClr val="FF1F01"/>
              </a:solidFill>
              <a:round/>
            </a:ln>
            <a:effectLst/>
          </c:spPr>
          <c:marker>
            <c:symbol val="none"/>
          </c:marker>
          <c:cat>
            <c:numRef>
              <c:f>Tabelle1!$O$5:$O$55</c:f>
              <c:numCache>
                <c:formatCode>General</c:formatCode>
                <c:ptCount val="51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  <c:pt idx="36">
                  <c:v>2026</c:v>
                </c:pt>
                <c:pt idx="37">
                  <c:v>2027</c:v>
                </c:pt>
                <c:pt idx="38">
                  <c:v>2028</c:v>
                </c:pt>
                <c:pt idx="39">
                  <c:v>2029</c:v>
                </c:pt>
                <c:pt idx="40">
                  <c:v>2030</c:v>
                </c:pt>
                <c:pt idx="41">
                  <c:v>2031</c:v>
                </c:pt>
                <c:pt idx="42">
                  <c:v>2032</c:v>
                </c:pt>
                <c:pt idx="43">
                  <c:v>2033</c:v>
                </c:pt>
                <c:pt idx="44">
                  <c:v>2034</c:v>
                </c:pt>
                <c:pt idx="45">
                  <c:v>2035</c:v>
                </c:pt>
                <c:pt idx="46">
                  <c:v>2036</c:v>
                </c:pt>
                <c:pt idx="47">
                  <c:v>2037</c:v>
                </c:pt>
                <c:pt idx="48">
                  <c:v>2038</c:v>
                </c:pt>
                <c:pt idx="49">
                  <c:v>2039</c:v>
                </c:pt>
                <c:pt idx="50">
                  <c:v>2040</c:v>
                </c:pt>
              </c:numCache>
            </c:numRef>
          </c:cat>
          <c:val>
            <c:numRef>
              <c:f>Tabelle1!$R$5:$R$55</c:f>
              <c:numCache>
                <c:formatCode>_(* #,##0.00_);_(* \(#,##0.00\);_(* "-"??_);_(@_)</c:formatCode>
                <c:ptCount val="51"/>
                <c:pt idx="0" formatCode="General">
                  <c:v>0</c:v>
                </c:pt>
                <c:pt idx="1">
                  <c:v>6749.9999999999991</c:v>
                </c:pt>
                <c:pt idx="2">
                  <c:v>13499.999999999998</c:v>
                </c:pt>
                <c:pt idx="3">
                  <c:v>20249.999999999996</c:v>
                </c:pt>
                <c:pt idx="4">
                  <c:v>26999.999999999996</c:v>
                </c:pt>
                <c:pt idx="5">
                  <c:v>33749.999999999993</c:v>
                </c:pt>
                <c:pt idx="6">
                  <c:v>40499.999999999993</c:v>
                </c:pt>
                <c:pt idx="7">
                  <c:v>47249.999999999993</c:v>
                </c:pt>
                <c:pt idx="8">
                  <c:v>53999.999999999993</c:v>
                </c:pt>
                <c:pt idx="9">
                  <c:v>60749.999999999993</c:v>
                </c:pt>
                <c:pt idx="10">
                  <c:v>64399.999999999985</c:v>
                </c:pt>
                <c:pt idx="11">
                  <c:v>71149.999999999985</c:v>
                </c:pt>
                <c:pt idx="12">
                  <c:v>77899.999999999985</c:v>
                </c:pt>
                <c:pt idx="13">
                  <c:v>84649.999999999985</c:v>
                </c:pt>
                <c:pt idx="14">
                  <c:v>91399.999999999985</c:v>
                </c:pt>
                <c:pt idx="15">
                  <c:v>89849.999999999985</c:v>
                </c:pt>
                <c:pt idx="16">
                  <c:v>96599.999999999985</c:v>
                </c:pt>
                <c:pt idx="17">
                  <c:v>103349.99999999999</c:v>
                </c:pt>
                <c:pt idx="18">
                  <c:v>110099.99999999999</c:v>
                </c:pt>
                <c:pt idx="19">
                  <c:v>116849.99999999999</c:v>
                </c:pt>
                <c:pt idx="20">
                  <c:v>85499.999999999985</c:v>
                </c:pt>
                <c:pt idx="21">
                  <c:v>92249.999999999985</c:v>
                </c:pt>
                <c:pt idx="22">
                  <c:v>98999.999999999985</c:v>
                </c:pt>
                <c:pt idx="23">
                  <c:v>105749.99999999999</c:v>
                </c:pt>
                <c:pt idx="24">
                  <c:v>112499.99999999999</c:v>
                </c:pt>
                <c:pt idx="25">
                  <c:v>85099.999999999985</c:v>
                </c:pt>
                <c:pt idx="26">
                  <c:v>91849.999999999985</c:v>
                </c:pt>
                <c:pt idx="27">
                  <c:v>98599.999999999985</c:v>
                </c:pt>
                <c:pt idx="28">
                  <c:v>105349.99999999999</c:v>
                </c:pt>
                <c:pt idx="29">
                  <c:v>112099.99999999999</c:v>
                </c:pt>
                <c:pt idx="30">
                  <c:v>101449.99999999999</c:v>
                </c:pt>
                <c:pt idx="31">
                  <c:v>108199.99999999999</c:v>
                </c:pt>
                <c:pt idx="32">
                  <c:v>114949.99999999999</c:v>
                </c:pt>
                <c:pt idx="33">
                  <c:v>121699.99999999999</c:v>
                </c:pt>
                <c:pt idx="34">
                  <c:v>128449.99999999999</c:v>
                </c:pt>
                <c:pt idx="35">
                  <c:v>133099.99999999997</c:v>
                </c:pt>
                <c:pt idx="36">
                  <c:v>135000</c:v>
                </c:pt>
                <c:pt idx="37">
                  <c:v>135000</c:v>
                </c:pt>
                <c:pt idx="38">
                  <c:v>135000</c:v>
                </c:pt>
                <c:pt idx="39">
                  <c:v>135000</c:v>
                </c:pt>
                <c:pt idx="40">
                  <c:v>31225</c:v>
                </c:pt>
                <c:pt idx="41">
                  <c:v>37975</c:v>
                </c:pt>
                <c:pt idx="42">
                  <c:v>44725</c:v>
                </c:pt>
                <c:pt idx="43">
                  <c:v>51475</c:v>
                </c:pt>
                <c:pt idx="44">
                  <c:v>58225</c:v>
                </c:pt>
                <c:pt idx="45">
                  <c:v>53675</c:v>
                </c:pt>
                <c:pt idx="46">
                  <c:v>60425</c:v>
                </c:pt>
                <c:pt idx="47">
                  <c:v>67175</c:v>
                </c:pt>
                <c:pt idx="48">
                  <c:v>73925</c:v>
                </c:pt>
                <c:pt idx="49">
                  <c:v>80675</c:v>
                </c:pt>
                <c:pt idx="50">
                  <c:v>3300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F-8009-46FB-8F9E-33DB6DF88D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0023224"/>
        <c:axId val="393412608"/>
      </c:lineChart>
      <c:dateAx>
        <c:axId val="39002322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CH"/>
                  <a:t>Investitionsjahr</a:t>
                </a:r>
                <a:endParaRPr lang="de-CH" baseline="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CH"/>
            </a:p>
          </c:txPr>
        </c:title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93412608"/>
        <c:crosses val="autoZero"/>
        <c:auto val="0"/>
        <c:lblOffset val="100"/>
        <c:baseTimeUnit val="days"/>
      </c:dateAx>
      <c:valAx>
        <c:axId val="393412608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CH"/>
                  <a:t>Erneuerungsfonds (rot)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90023224"/>
        <c:crosses val="autoZero"/>
        <c:crossBetween val="between"/>
      </c:valAx>
      <c:valAx>
        <c:axId val="1190910495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CH"/>
                  <a:t>Erneuerungskosten (blau)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190911935"/>
        <c:crosses val="max"/>
        <c:crossBetween val="between"/>
      </c:valAx>
      <c:catAx>
        <c:axId val="1190911935"/>
        <c:scaling>
          <c:orientation val="minMax"/>
        </c:scaling>
        <c:delete val="1"/>
        <c:axPos val="b"/>
        <c:majorTickMark val="out"/>
        <c:minorTickMark val="none"/>
        <c:tickLblPos val="nextTo"/>
        <c:crossAx val="1190910495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7" Type="http://schemas.openxmlformats.org/officeDocument/2006/relationships/image" Target="../media/image7.png"/><Relationship Id="rId2" Type="http://schemas.openxmlformats.org/officeDocument/2006/relationships/image" Target="../media/image2.emf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emf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41</xdr:row>
      <xdr:rowOff>7620</xdr:rowOff>
    </xdr:from>
    <xdr:to>
      <xdr:col>12</xdr:col>
      <xdr:colOff>0</xdr:colOff>
      <xdr:row>56</xdr:row>
      <xdr:rowOff>7620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9860E674-48C8-4760-96D5-086AFFA8779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10</xdr:col>
      <xdr:colOff>450211</xdr:colOff>
      <xdr:row>27</xdr:row>
      <xdr:rowOff>114300</xdr:rowOff>
    </xdr:to>
    <xdr:pic>
      <xdr:nvPicPr>
        <xdr:cNvPr id="2" name="Grafik 1" descr="Ein Bild, das Text, Screenshot, Karte Menü, Zahl enthält.&#10;&#10;Automatisch generierte Beschreibung">
          <a:extLst>
            <a:ext uri="{FF2B5EF4-FFF2-40B4-BE49-F238E27FC236}">
              <a16:creationId xmlns:a16="http://schemas.microsoft.com/office/drawing/2014/main" id="{DF0A10B0-D4A0-A23D-9BC9-2D7BC503DC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biLevel thresh="25000"/>
        </a:blip>
        <a:stretch>
          <a:fillRect/>
        </a:stretch>
      </xdr:blipFill>
      <xdr:spPr>
        <a:xfrm>
          <a:off x="1" y="0"/>
          <a:ext cx="8375010" cy="5052060"/>
        </a:xfrm>
        <a:prstGeom prst="rect">
          <a:avLst/>
        </a:prstGeom>
      </xdr:spPr>
    </xdr:pic>
    <xdr:clientData/>
  </xdr:twoCellAnchor>
  <xdr:twoCellAnchor editAs="oneCell">
    <xdr:from>
      <xdr:col>0</xdr:col>
      <xdr:colOff>99060</xdr:colOff>
      <xdr:row>27</xdr:row>
      <xdr:rowOff>99060</xdr:rowOff>
    </xdr:from>
    <xdr:to>
      <xdr:col>10</xdr:col>
      <xdr:colOff>449580</xdr:colOff>
      <xdr:row>41</xdr:row>
      <xdr:rowOff>92705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86105732-B15D-5A13-0EF2-CB6C68B0EE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biLevel thresh="25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060" y="5036820"/>
          <a:ext cx="8275320" cy="2553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68580</xdr:colOff>
      <xdr:row>42</xdr:row>
      <xdr:rowOff>53340</xdr:rowOff>
    </xdr:from>
    <xdr:to>
      <xdr:col>9</xdr:col>
      <xdr:colOff>472440</xdr:colOff>
      <xdr:row>64</xdr:row>
      <xdr:rowOff>32210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AD18E8C8-1BCA-77C8-F369-C05D26EBC6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biLevel thresh="25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" y="7734300"/>
          <a:ext cx="7536180" cy="40022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106680</xdr:colOff>
      <xdr:row>64</xdr:row>
      <xdr:rowOff>99060</xdr:rowOff>
    </xdr:from>
    <xdr:to>
      <xdr:col>5</xdr:col>
      <xdr:colOff>251460</xdr:colOff>
      <xdr:row>77</xdr:row>
      <xdr:rowOff>151865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68F1C648-B51F-9B4A-F832-3D7E69426C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biLevel thresh="25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680" y="11803380"/>
          <a:ext cx="4107180" cy="24302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152400</xdr:colOff>
      <xdr:row>78</xdr:row>
      <xdr:rowOff>152400</xdr:rowOff>
    </xdr:from>
    <xdr:to>
      <xdr:col>10</xdr:col>
      <xdr:colOff>647700</xdr:colOff>
      <xdr:row>92</xdr:row>
      <xdr:rowOff>118776</xdr:rowOff>
    </xdr:to>
    <xdr:pic>
      <xdr:nvPicPr>
        <xdr:cNvPr id="6" name="Grafik 5">
          <a:extLst>
            <a:ext uri="{FF2B5EF4-FFF2-40B4-BE49-F238E27FC236}">
              <a16:creationId xmlns:a16="http://schemas.microsoft.com/office/drawing/2014/main" id="{4E6DE831-3922-78F2-8CEC-A44CB5EE56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biLevel thresh="25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4417040"/>
          <a:ext cx="8420100" cy="25266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167640</xdr:colOff>
      <xdr:row>92</xdr:row>
      <xdr:rowOff>83820</xdr:rowOff>
    </xdr:from>
    <xdr:to>
      <xdr:col>10</xdr:col>
      <xdr:colOff>707699</xdr:colOff>
      <xdr:row>125</xdr:row>
      <xdr:rowOff>842</xdr:rowOff>
    </xdr:to>
    <xdr:pic>
      <xdr:nvPicPr>
        <xdr:cNvPr id="7" name="Grafik 6" descr="Ein Bild, das Text, Karte Menü, Screenshot, Zahl enthält.&#10;&#10;Automatisch generierte Beschreibung">
          <a:extLst>
            <a:ext uri="{FF2B5EF4-FFF2-40B4-BE49-F238E27FC236}">
              <a16:creationId xmlns:a16="http://schemas.microsoft.com/office/drawing/2014/main" id="{FB47AEA8-E913-BE3B-1CC3-96B0B6A604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biLevel thresh="25000"/>
        </a:blip>
        <a:stretch>
          <a:fillRect/>
        </a:stretch>
      </xdr:blipFill>
      <xdr:spPr>
        <a:xfrm>
          <a:off x="167640" y="16908780"/>
          <a:ext cx="8464859" cy="5952062"/>
        </a:xfrm>
        <a:prstGeom prst="rect">
          <a:avLst/>
        </a:prstGeom>
      </xdr:spPr>
    </xdr:pic>
    <xdr:clientData/>
  </xdr:twoCellAnchor>
  <xdr:twoCellAnchor editAs="oneCell">
    <xdr:from>
      <xdr:col>0</xdr:col>
      <xdr:colOff>182881</xdr:colOff>
      <xdr:row>125</xdr:row>
      <xdr:rowOff>169609</xdr:rowOff>
    </xdr:from>
    <xdr:to>
      <xdr:col>7</xdr:col>
      <xdr:colOff>624841</xdr:colOff>
      <xdr:row>143</xdr:row>
      <xdr:rowOff>10837</xdr:rowOff>
    </xdr:to>
    <xdr:pic>
      <xdr:nvPicPr>
        <xdr:cNvPr id="8" name="Grafik 7" descr="Ein Bild, das Text, Screenshot, Schrift, Zahl enthält.&#10;&#10;Automatisch generierte Beschreibung">
          <a:extLst>
            <a:ext uri="{FF2B5EF4-FFF2-40B4-BE49-F238E27FC236}">
              <a16:creationId xmlns:a16="http://schemas.microsoft.com/office/drawing/2014/main" id="{39DD00D6-0F67-EEA2-FCCA-A3A30D4316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biLevel thresh="25000"/>
        </a:blip>
        <a:stretch>
          <a:fillRect/>
        </a:stretch>
      </xdr:blipFill>
      <xdr:spPr>
        <a:xfrm>
          <a:off x="182881" y="23029609"/>
          <a:ext cx="5989320" cy="3133068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Martin Mordasini" id="{15F018F4-9755-4797-A732-2EDEFDC0A385}" userId="7b6276e9a16ebed5" providerId="Windows Live"/>
</personList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K4" dT="2024-10-12T15:19:48.24" personId="{15F018F4-9755-4797-A732-2EDEFDC0A385}" id="{DEAB10A0-A597-4F03-9A41-4F85930BCE04}">
    <text>Empfehlung: 6-8%
Eine grössere Reserve kann ggf. notwendig sein bei einer langfristigen Betrachtung.</text>
  </threadedComment>
  <threadedComment ref="L4" dT="2024-10-12T15:20:27.80" personId="{15F018F4-9755-4797-A732-2EDEFDC0A385}" id="{55BB7797-031E-468E-A8DD-9E0757F58357}">
    <text>Empfehlung: 0.25-0.50%
So wählen, dass die Deckelung (Erneuerungsfonds Max.) nur marginal überschritten wird.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D243E-7A2C-4821-884F-39BCCCC53589}">
  <dimension ref="A1:S55"/>
  <sheetViews>
    <sheetView tabSelected="1" workbookViewId="0">
      <selection activeCell="B1" sqref="B1:K2"/>
    </sheetView>
  </sheetViews>
  <sheetFormatPr baseColWidth="10" defaultRowHeight="15.6" x14ac:dyDescent="0.3"/>
  <cols>
    <col min="1" max="1" width="27" style="2" bestFit="1" customWidth="1"/>
    <col min="2" max="2" width="11.109375" style="2" bestFit="1" customWidth="1"/>
    <col min="3" max="3" width="22.88671875" style="2" bestFit="1" customWidth="1"/>
    <col min="4" max="4" width="12.6640625" style="2" bestFit="1" customWidth="1"/>
    <col min="5" max="8" width="12.6640625" style="2" hidden="1" customWidth="1"/>
    <col min="9" max="9" width="21.5546875" style="2" bestFit="1" customWidth="1"/>
    <col min="10" max="10" width="23.33203125" style="2" bestFit="1" customWidth="1"/>
    <col min="11" max="12" width="24.44140625" style="2" bestFit="1" customWidth="1"/>
    <col min="13" max="13" width="14.44140625" style="2" bestFit="1" customWidth="1"/>
    <col min="14" max="14" width="11.5546875" style="2"/>
    <col min="15" max="15" width="5.88671875" style="15" bestFit="1" customWidth="1"/>
    <col min="16" max="16" width="5.5546875" style="15" bestFit="1" customWidth="1"/>
    <col min="17" max="17" width="13" style="15" customWidth="1"/>
    <col min="18" max="18" width="13" style="15" bestFit="1" customWidth="1"/>
    <col min="19" max="19" width="20.44140625" style="16" bestFit="1" customWidth="1"/>
    <col min="20" max="16384" width="11.5546875" style="2"/>
  </cols>
  <sheetData>
    <row r="1" spans="1:19" s="1" customFormat="1" ht="17.399999999999999" x14ac:dyDescent="0.3">
      <c r="A1" s="29" t="s">
        <v>52</v>
      </c>
      <c r="B1" s="30" t="s">
        <v>53</v>
      </c>
      <c r="C1" s="30"/>
      <c r="D1" s="30"/>
      <c r="E1" s="30"/>
      <c r="F1" s="30"/>
      <c r="G1" s="30"/>
      <c r="H1" s="30"/>
      <c r="I1" s="30"/>
      <c r="J1" s="30"/>
      <c r="K1" s="30"/>
      <c r="L1" s="31" t="s">
        <v>60</v>
      </c>
      <c r="O1" s="13"/>
      <c r="P1" s="13"/>
      <c r="Q1" s="13"/>
      <c r="R1" s="13"/>
      <c r="S1" s="14"/>
    </row>
    <row r="2" spans="1:19" s="1" customFormat="1" ht="17.399999999999999" x14ac:dyDescent="0.3">
      <c r="A2" s="29"/>
      <c r="B2" s="30"/>
      <c r="C2" s="30"/>
      <c r="D2" s="30"/>
      <c r="E2" s="30"/>
      <c r="F2" s="30"/>
      <c r="G2" s="30"/>
      <c r="H2" s="30"/>
      <c r="I2" s="30"/>
      <c r="J2" s="30"/>
      <c r="K2" s="30"/>
      <c r="L2" s="31"/>
      <c r="O2" s="13"/>
      <c r="P2" s="13"/>
      <c r="Q2" s="13"/>
      <c r="R2" s="13"/>
      <c r="S2" s="14"/>
    </row>
    <row r="4" spans="1:19" s="3" customFormat="1" x14ac:dyDescent="0.3">
      <c r="A4" s="28" t="s">
        <v>8</v>
      </c>
      <c r="B4" s="28" t="s">
        <v>5</v>
      </c>
      <c r="C4" s="28" t="s">
        <v>6</v>
      </c>
      <c r="D4" s="28" t="s">
        <v>7</v>
      </c>
      <c r="E4" s="28"/>
      <c r="F4" s="28"/>
      <c r="G4" s="28"/>
      <c r="H4" s="28"/>
      <c r="I4" s="28" t="s">
        <v>54</v>
      </c>
      <c r="J4" s="28" t="s">
        <v>10</v>
      </c>
      <c r="K4" s="28" t="s">
        <v>11</v>
      </c>
      <c r="L4" s="28" t="s">
        <v>9</v>
      </c>
      <c r="O4" s="17" t="s">
        <v>15</v>
      </c>
      <c r="P4" s="17" t="s">
        <v>47</v>
      </c>
      <c r="Q4" s="17" t="s">
        <v>48</v>
      </c>
      <c r="R4" s="17" t="s">
        <v>49</v>
      </c>
      <c r="S4" s="17" t="s">
        <v>50</v>
      </c>
    </row>
    <row r="5" spans="1:19" s="4" customFormat="1" x14ac:dyDescent="0.3">
      <c r="A5" s="21">
        <v>1500000</v>
      </c>
      <c r="B5" s="19">
        <v>1990</v>
      </c>
      <c r="C5" s="4">
        <f ca="1">D5-B5</f>
        <v>35</v>
      </c>
      <c r="D5" s="4">
        <f ca="1">YEAR(TODAY())</f>
        <v>2025</v>
      </c>
      <c r="I5" s="20">
        <f>SUM(Q5:Q55)</f>
        <v>309100</v>
      </c>
      <c r="K5" s="22">
        <v>0.09</v>
      </c>
      <c r="L5" s="23">
        <v>4.4999999999999997E-3</v>
      </c>
      <c r="O5" s="18">
        <v>1990</v>
      </c>
      <c r="P5" s="18">
        <v>0</v>
      </c>
      <c r="Q5" s="18">
        <f>SUMIF($E$9:$E$39,O5,$L$9:$L$39)+SUMIF($F$9:$F$39,O5,$L$9:$L$39)+SUMIF($G$9:$G$39,O5,$L$9:$L$39)+SUMIF($H$9:$H$39,O5,$L$9:$L$39)+SUMIF($D$9:$D$39,O5,$L$9:$L$39)</f>
        <v>0</v>
      </c>
      <c r="R5" s="18">
        <v>0</v>
      </c>
      <c r="S5" s="16"/>
    </row>
    <row r="6" spans="1:19" s="4" customFormat="1" x14ac:dyDescent="0.3">
      <c r="A6" s="25"/>
      <c r="B6" s="24"/>
      <c r="C6" s="24"/>
      <c r="D6" s="24"/>
      <c r="E6" s="24"/>
      <c r="F6" s="24"/>
      <c r="G6" s="24"/>
      <c r="H6" s="24"/>
      <c r="I6" s="25"/>
      <c r="J6" s="25">
        <f ca="1">C5*L6</f>
        <v>236249.99999999997</v>
      </c>
      <c r="K6" s="25">
        <f>A5*K5</f>
        <v>135000</v>
      </c>
      <c r="L6" s="26">
        <f>A5*L5</f>
        <v>6749.9999999999991</v>
      </c>
      <c r="O6" s="18">
        <v>1991</v>
      </c>
      <c r="P6" s="18">
        <v>1</v>
      </c>
      <c r="Q6" s="18">
        <f t="shared" ref="Q6:Q55" si="0">SUMIF($E$9:$E$39,O6,$L$9:$L$39)+SUMIF($F$9:$F$39,O6,$L$9:$L$39)+SUMIF($G$9:$G$39,O6,$L$9:$L$39)+SUMIF($H$9:$H$39,O6,$L$9:$L$39)+SUMIF($D$9:$D$39,O6,$L$9:$L$39)</f>
        <v>0</v>
      </c>
      <c r="R6" s="16">
        <f t="shared" ref="R6:R37" si="1">IF(R5+$L$6-Q6&lt;=$K$6,R5+$L$6-Q6,$K$6)</f>
        <v>6749.9999999999991</v>
      </c>
      <c r="S6" s="16"/>
    </row>
    <row r="7" spans="1:19" s="4" customFormat="1" x14ac:dyDescent="0.3">
      <c r="I7" s="5"/>
      <c r="J7" s="5"/>
      <c r="K7" s="5"/>
      <c r="L7" s="5"/>
      <c r="M7" s="6"/>
      <c r="O7" s="18">
        <v>1992</v>
      </c>
      <c r="P7" s="18">
        <v>2</v>
      </c>
      <c r="Q7" s="18">
        <f t="shared" si="0"/>
        <v>0</v>
      </c>
      <c r="R7" s="16">
        <f t="shared" si="1"/>
        <v>13499.999999999998</v>
      </c>
      <c r="S7" s="16"/>
    </row>
    <row r="8" spans="1:19" s="7" customFormat="1" x14ac:dyDescent="0.3">
      <c r="A8" s="32" t="s">
        <v>0</v>
      </c>
      <c r="B8" s="32" t="s">
        <v>1</v>
      </c>
      <c r="C8" s="33" t="s">
        <v>51</v>
      </c>
      <c r="D8" s="33" t="s">
        <v>55</v>
      </c>
      <c r="E8" s="33" t="s">
        <v>56</v>
      </c>
      <c r="F8" s="33" t="s">
        <v>57</v>
      </c>
      <c r="G8" s="33" t="s">
        <v>58</v>
      </c>
      <c r="H8" s="33" t="s">
        <v>59</v>
      </c>
      <c r="I8" s="33" t="s">
        <v>12</v>
      </c>
      <c r="J8" s="32" t="s">
        <v>61</v>
      </c>
      <c r="K8" s="32" t="s">
        <v>13</v>
      </c>
      <c r="L8" s="32" t="s">
        <v>14</v>
      </c>
      <c r="M8" s="3"/>
      <c r="O8" s="18">
        <v>1993</v>
      </c>
      <c r="P8" s="18">
        <v>3</v>
      </c>
      <c r="Q8" s="18">
        <f t="shared" si="0"/>
        <v>0</v>
      </c>
      <c r="R8" s="16">
        <f t="shared" si="1"/>
        <v>20249.999999999996</v>
      </c>
      <c r="S8" s="16"/>
    </row>
    <row r="9" spans="1:19" s="7" customFormat="1" x14ac:dyDescent="0.3">
      <c r="A9" s="7" t="s">
        <v>2</v>
      </c>
      <c r="B9" s="7">
        <f>$B$5</f>
        <v>1990</v>
      </c>
      <c r="C9" s="8">
        <v>20</v>
      </c>
      <c r="D9" s="7">
        <f>B9+C9</f>
        <v>2010</v>
      </c>
      <c r="E9" s="7">
        <f>D9+$C9</f>
        <v>2030</v>
      </c>
      <c r="F9" s="7">
        <f t="shared" ref="F9:H9" si="2">E9+$C9</f>
        <v>2050</v>
      </c>
      <c r="G9" s="7">
        <f t="shared" si="2"/>
        <v>2070</v>
      </c>
      <c r="H9" s="7">
        <f t="shared" si="2"/>
        <v>2090</v>
      </c>
      <c r="I9" s="8"/>
      <c r="J9" s="7" t="s">
        <v>16</v>
      </c>
      <c r="K9" s="7">
        <v>2000</v>
      </c>
      <c r="L9" s="7">
        <f>I9*K9</f>
        <v>0</v>
      </c>
      <c r="O9" s="18">
        <v>1994</v>
      </c>
      <c r="P9" s="18">
        <v>4</v>
      </c>
      <c r="Q9" s="18">
        <f t="shared" si="0"/>
        <v>0</v>
      </c>
      <c r="R9" s="16">
        <f t="shared" si="1"/>
        <v>26999.999999999996</v>
      </c>
      <c r="S9" s="16"/>
    </row>
    <row r="10" spans="1:19" s="7" customFormat="1" x14ac:dyDescent="0.3">
      <c r="A10" s="7" t="s">
        <v>18</v>
      </c>
      <c r="B10" s="7">
        <f>$B$5</f>
        <v>1990</v>
      </c>
      <c r="C10" s="8">
        <v>25</v>
      </c>
      <c r="D10" s="7">
        <f>B10+C10</f>
        <v>2015</v>
      </c>
      <c r="E10" s="7">
        <f t="shared" ref="E10:H10" si="3">D10+$C10</f>
        <v>2040</v>
      </c>
      <c r="F10" s="7">
        <f t="shared" si="3"/>
        <v>2065</v>
      </c>
      <c r="G10" s="7">
        <f t="shared" si="3"/>
        <v>2090</v>
      </c>
      <c r="H10" s="7">
        <f t="shared" si="3"/>
        <v>2115</v>
      </c>
      <c r="I10" s="8">
        <v>2</v>
      </c>
      <c r="J10" s="7" t="s">
        <v>16</v>
      </c>
      <c r="K10" s="7">
        <v>2000</v>
      </c>
      <c r="L10" s="7">
        <f t="shared" ref="L10:L39" si="4">I10*K10</f>
        <v>4000</v>
      </c>
      <c r="O10" s="18">
        <v>1995</v>
      </c>
      <c r="P10" s="18">
        <v>5</v>
      </c>
      <c r="Q10" s="18">
        <f t="shared" si="0"/>
        <v>0</v>
      </c>
      <c r="R10" s="16">
        <f t="shared" si="1"/>
        <v>33749.999999999993</v>
      </c>
      <c r="S10" s="16"/>
    </row>
    <row r="11" spans="1:19" s="7" customFormat="1" x14ac:dyDescent="0.3">
      <c r="A11" s="7" t="s">
        <v>3</v>
      </c>
      <c r="B11" s="7">
        <f t="shared" ref="B11:B39" si="5">$B$5</f>
        <v>1990</v>
      </c>
      <c r="C11" s="8">
        <v>25</v>
      </c>
      <c r="D11" s="7">
        <f t="shared" ref="D11:D39" si="6">B11+C11</f>
        <v>2015</v>
      </c>
      <c r="E11" s="7">
        <f t="shared" ref="E11:H11" si="7">D11+$C11</f>
        <v>2040</v>
      </c>
      <c r="F11" s="7">
        <f t="shared" si="7"/>
        <v>2065</v>
      </c>
      <c r="G11" s="7">
        <f t="shared" si="7"/>
        <v>2090</v>
      </c>
      <c r="H11" s="7">
        <f t="shared" si="7"/>
        <v>2115</v>
      </c>
      <c r="I11" s="8">
        <v>3</v>
      </c>
      <c r="J11" s="7" t="s">
        <v>16</v>
      </c>
      <c r="K11" s="7">
        <v>850</v>
      </c>
      <c r="L11" s="7">
        <f t="shared" si="4"/>
        <v>2550</v>
      </c>
      <c r="O11" s="18">
        <v>1996</v>
      </c>
      <c r="P11" s="18">
        <v>6</v>
      </c>
      <c r="Q11" s="18">
        <f t="shared" si="0"/>
        <v>0</v>
      </c>
      <c r="R11" s="16">
        <f t="shared" si="1"/>
        <v>40499.999999999993</v>
      </c>
      <c r="S11" s="16"/>
    </row>
    <row r="12" spans="1:19" s="7" customFormat="1" x14ac:dyDescent="0.3">
      <c r="A12" s="7" t="s">
        <v>4</v>
      </c>
      <c r="B12" s="7">
        <f t="shared" si="5"/>
        <v>1990</v>
      </c>
      <c r="C12" s="8">
        <v>25</v>
      </c>
      <c r="D12" s="7">
        <f t="shared" si="6"/>
        <v>2015</v>
      </c>
      <c r="E12" s="7">
        <f t="shared" ref="E12:H12" si="8">D12+$C12</f>
        <v>2040</v>
      </c>
      <c r="F12" s="7">
        <f t="shared" si="8"/>
        <v>2065</v>
      </c>
      <c r="G12" s="7">
        <f t="shared" si="8"/>
        <v>2090</v>
      </c>
      <c r="H12" s="7">
        <f t="shared" si="8"/>
        <v>2115</v>
      </c>
      <c r="I12" s="8">
        <v>18</v>
      </c>
      <c r="J12" s="7" t="s">
        <v>16</v>
      </c>
      <c r="K12" s="7">
        <v>850</v>
      </c>
      <c r="L12" s="7">
        <f t="shared" si="4"/>
        <v>15300</v>
      </c>
      <c r="O12" s="18">
        <v>1997</v>
      </c>
      <c r="P12" s="18">
        <v>7</v>
      </c>
      <c r="Q12" s="18">
        <f t="shared" si="0"/>
        <v>0</v>
      </c>
      <c r="R12" s="16">
        <f t="shared" si="1"/>
        <v>47249.999999999993</v>
      </c>
      <c r="S12" s="16"/>
    </row>
    <row r="13" spans="1:19" s="7" customFormat="1" x14ac:dyDescent="0.3">
      <c r="A13" s="9" t="s">
        <v>28</v>
      </c>
      <c r="B13" s="9">
        <f t="shared" si="5"/>
        <v>1990</v>
      </c>
      <c r="C13" s="8">
        <v>25</v>
      </c>
      <c r="D13" s="9">
        <f t="shared" si="6"/>
        <v>2015</v>
      </c>
      <c r="E13" s="7">
        <f t="shared" ref="E13:H13" si="9">D13+$C13</f>
        <v>2040</v>
      </c>
      <c r="F13" s="7">
        <f t="shared" si="9"/>
        <v>2065</v>
      </c>
      <c r="G13" s="7">
        <f t="shared" si="9"/>
        <v>2090</v>
      </c>
      <c r="H13" s="7">
        <f t="shared" si="9"/>
        <v>2115</v>
      </c>
      <c r="I13" s="8">
        <v>14</v>
      </c>
      <c r="J13" s="7" t="s">
        <v>17</v>
      </c>
      <c r="K13" s="7">
        <v>650</v>
      </c>
      <c r="L13" s="7">
        <f t="shared" si="4"/>
        <v>9100</v>
      </c>
      <c r="O13" s="18">
        <v>1998</v>
      </c>
      <c r="P13" s="18">
        <v>8</v>
      </c>
      <c r="Q13" s="18">
        <f t="shared" si="0"/>
        <v>0</v>
      </c>
      <c r="R13" s="16">
        <f t="shared" si="1"/>
        <v>53999.999999999993</v>
      </c>
      <c r="S13" s="16"/>
    </row>
    <row r="14" spans="1:19" s="7" customFormat="1" x14ac:dyDescent="0.3">
      <c r="A14" s="9" t="s">
        <v>29</v>
      </c>
      <c r="B14" s="9">
        <f t="shared" si="5"/>
        <v>1990</v>
      </c>
      <c r="C14" s="8">
        <v>50</v>
      </c>
      <c r="D14" s="9">
        <f t="shared" si="6"/>
        <v>2040</v>
      </c>
      <c r="E14" s="7">
        <f t="shared" ref="E14:H14" si="10">D14+$C14</f>
        <v>2090</v>
      </c>
      <c r="F14" s="7">
        <f t="shared" si="10"/>
        <v>2140</v>
      </c>
      <c r="G14" s="7">
        <f t="shared" si="10"/>
        <v>2190</v>
      </c>
      <c r="H14" s="7">
        <f t="shared" si="10"/>
        <v>2240</v>
      </c>
      <c r="I14" s="8">
        <v>195</v>
      </c>
      <c r="J14" s="7" t="s">
        <v>16</v>
      </c>
      <c r="K14" s="7">
        <v>225</v>
      </c>
      <c r="L14" s="7">
        <f t="shared" si="4"/>
        <v>43875</v>
      </c>
      <c r="O14" s="18">
        <v>1999</v>
      </c>
      <c r="P14" s="18">
        <v>9</v>
      </c>
      <c r="Q14" s="18">
        <f t="shared" si="0"/>
        <v>0</v>
      </c>
      <c r="R14" s="16">
        <f t="shared" si="1"/>
        <v>60749.999999999993</v>
      </c>
      <c r="S14" s="16"/>
    </row>
    <row r="15" spans="1:19" s="7" customFormat="1" x14ac:dyDescent="0.3">
      <c r="A15" s="9" t="s">
        <v>30</v>
      </c>
      <c r="B15" s="9">
        <f t="shared" si="5"/>
        <v>1990</v>
      </c>
      <c r="C15" s="8">
        <v>40</v>
      </c>
      <c r="D15" s="9">
        <f t="shared" si="6"/>
        <v>2030</v>
      </c>
      <c r="E15" s="7">
        <f t="shared" ref="E15:H15" si="11">D15+$C15</f>
        <v>2070</v>
      </c>
      <c r="F15" s="7">
        <f t="shared" si="11"/>
        <v>2110</v>
      </c>
      <c r="G15" s="7">
        <f t="shared" si="11"/>
        <v>2150</v>
      </c>
      <c r="H15" s="7">
        <f t="shared" si="11"/>
        <v>2190</v>
      </c>
      <c r="I15" s="8">
        <v>85</v>
      </c>
      <c r="J15" s="7" t="s">
        <v>16</v>
      </c>
      <c r="K15" s="7">
        <v>325</v>
      </c>
      <c r="L15" s="7">
        <f t="shared" si="4"/>
        <v>27625</v>
      </c>
      <c r="O15" s="18">
        <v>2000</v>
      </c>
      <c r="P15" s="18">
        <v>10</v>
      </c>
      <c r="Q15" s="18">
        <f t="shared" si="0"/>
        <v>3100</v>
      </c>
      <c r="R15" s="16">
        <f t="shared" si="1"/>
        <v>64399.999999999985</v>
      </c>
      <c r="S15" s="16"/>
    </row>
    <row r="16" spans="1:19" s="7" customFormat="1" x14ac:dyDescent="0.3">
      <c r="A16" s="9" t="s">
        <v>19</v>
      </c>
      <c r="B16" s="9">
        <f t="shared" si="5"/>
        <v>1990</v>
      </c>
      <c r="C16" s="8">
        <v>45</v>
      </c>
      <c r="D16" s="9">
        <f t="shared" si="6"/>
        <v>2035</v>
      </c>
      <c r="E16" s="7">
        <f t="shared" ref="E16:H16" si="12">D16+$C16</f>
        <v>2080</v>
      </c>
      <c r="F16" s="7">
        <f t="shared" si="12"/>
        <v>2125</v>
      </c>
      <c r="G16" s="7">
        <f t="shared" si="12"/>
        <v>2170</v>
      </c>
      <c r="H16" s="7">
        <f t="shared" si="12"/>
        <v>2215</v>
      </c>
      <c r="I16" s="8">
        <v>25</v>
      </c>
      <c r="J16" s="7" t="s">
        <v>24</v>
      </c>
      <c r="K16" s="7">
        <v>120</v>
      </c>
      <c r="L16" s="7">
        <f t="shared" si="4"/>
        <v>3000</v>
      </c>
      <c r="O16" s="18">
        <v>2001</v>
      </c>
      <c r="P16" s="18">
        <v>11</v>
      </c>
      <c r="Q16" s="18">
        <f t="shared" si="0"/>
        <v>0</v>
      </c>
      <c r="R16" s="16">
        <f t="shared" si="1"/>
        <v>71149.999999999985</v>
      </c>
      <c r="S16" s="16"/>
    </row>
    <row r="17" spans="1:19" s="7" customFormat="1" x14ac:dyDescent="0.3">
      <c r="A17" s="9" t="s">
        <v>31</v>
      </c>
      <c r="B17" s="9">
        <f t="shared" si="5"/>
        <v>1990</v>
      </c>
      <c r="C17" s="8">
        <v>35</v>
      </c>
      <c r="D17" s="9">
        <f t="shared" si="6"/>
        <v>2025</v>
      </c>
      <c r="E17" s="7">
        <f t="shared" ref="E17:H17" si="13">D17+$C17</f>
        <v>2060</v>
      </c>
      <c r="F17" s="7">
        <f t="shared" si="13"/>
        <v>2095</v>
      </c>
      <c r="G17" s="7">
        <f t="shared" si="13"/>
        <v>2130</v>
      </c>
      <c r="H17" s="7">
        <f t="shared" si="13"/>
        <v>2165</v>
      </c>
      <c r="I17" s="8">
        <v>3</v>
      </c>
      <c r="J17" s="7" t="s">
        <v>17</v>
      </c>
      <c r="K17" s="7">
        <v>700</v>
      </c>
      <c r="L17" s="7">
        <f t="shared" si="4"/>
        <v>2100</v>
      </c>
      <c r="O17" s="18">
        <v>2002</v>
      </c>
      <c r="P17" s="18">
        <v>12</v>
      </c>
      <c r="Q17" s="18">
        <f t="shared" si="0"/>
        <v>0</v>
      </c>
      <c r="R17" s="16">
        <f t="shared" si="1"/>
        <v>77899.999999999985</v>
      </c>
      <c r="S17" s="16"/>
    </row>
    <row r="18" spans="1:19" s="7" customFormat="1" x14ac:dyDescent="0.3">
      <c r="A18" s="9" t="s">
        <v>32</v>
      </c>
      <c r="B18" s="9">
        <f t="shared" si="5"/>
        <v>1990</v>
      </c>
      <c r="C18" s="8">
        <v>10</v>
      </c>
      <c r="D18" s="9">
        <f t="shared" si="6"/>
        <v>2000</v>
      </c>
      <c r="E18" s="7">
        <f t="shared" ref="E18:H18" si="14">D18+$C18</f>
        <v>2010</v>
      </c>
      <c r="F18" s="7">
        <f t="shared" si="14"/>
        <v>2020</v>
      </c>
      <c r="G18" s="7">
        <f t="shared" si="14"/>
        <v>2030</v>
      </c>
      <c r="H18" s="7">
        <f t="shared" si="14"/>
        <v>2040</v>
      </c>
      <c r="I18" s="8">
        <v>1</v>
      </c>
      <c r="J18" s="7" t="s">
        <v>17</v>
      </c>
      <c r="K18" s="7">
        <v>1800</v>
      </c>
      <c r="L18" s="7">
        <f t="shared" si="4"/>
        <v>1800</v>
      </c>
      <c r="O18" s="18">
        <v>2003</v>
      </c>
      <c r="P18" s="18">
        <v>13</v>
      </c>
      <c r="Q18" s="18">
        <f t="shared" si="0"/>
        <v>0</v>
      </c>
      <c r="R18" s="16">
        <f t="shared" si="1"/>
        <v>84649.999999999985</v>
      </c>
      <c r="S18" s="16"/>
    </row>
    <row r="19" spans="1:19" s="7" customFormat="1" x14ac:dyDescent="0.3">
      <c r="A19" s="9" t="s">
        <v>33</v>
      </c>
      <c r="B19" s="9">
        <f t="shared" si="5"/>
        <v>1990</v>
      </c>
      <c r="C19" s="8">
        <v>15</v>
      </c>
      <c r="D19" s="9">
        <f t="shared" si="6"/>
        <v>2005</v>
      </c>
      <c r="E19" s="7">
        <f t="shared" ref="E19:H19" si="15">D19+$C19</f>
        <v>2020</v>
      </c>
      <c r="F19" s="7">
        <f t="shared" si="15"/>
        <v>2035</v>
      </c>
      <c r="G19" s="7">
        <f t="shared" si="15"/>
        <v>2050</v>
      </c>
      <c r="H19" s="7">
        <f t="shared" si="15"/>
        <v>2065</v>
      </c>
      <c r="I19" s="8"/>
      <c r="J19" s="7" t="s">
        <v>17</v>
      </c>
      <c r="K19" s="7">
        <v>550</v>
      </c>
      <c r="L19" s="7">
        <f t="shared" si="4"/>
        <v>0</v>
      </c>
      <c r="O19" s="18">
        <v>2004</v>
      </c>
      <c r="P19" s="18">
        <v>14</v>
      </c>
      <c r="Q19" s="18">
        <f t="shared" si="0"/>
        <v>0</v>
      </c>
      <c r="R19" s="16">
        <f t="shared" si="1"/>
        <v>91399.999999999985</v>
      </c>
      <c r="S19" s="16"/>
    </row>
    <row r="20" spans="1:19" s="7" customFormat="1" x14ac:dyDescent="0.3">
      <c r="A20" s="9" t="s">
        <v>34</v>
      </c>
      <c r="B20" s="9">
        <f t="shared" si="5"/>
        <v>1990</v>
      </c>
      <c r="C20" s="8">
        <v>25</v>
      </c>
      <c r="D20" s="9">
        <f t="shared" si="6"/>
        <v>2015</v>
      </c>
      <c r="E20" s="7">
        <f t="shared" ref="E20:H20" si="16">D20+$C20</f>
        <v>2040</v>
      </c>
      <c r="F20" s="7">
        <f t="shared" si="16"/>
        <v>2065</v>
      </c>
      <c r="G20" s="7">
        <f t="shared" si="16"/>
        <v>2090</v>
      </c>
      <c r="H20" s="7">
        <f t="shared" si="16"/>
        <v>2115</v>
      </c>
      <c r="I20" s="8">
        <v>1</v>
      </c>
      <c r="J20" s="7" t="s">
        <v>17</v>
      </c>
      <c r="K20" s="7">
        <v>400</v>
      </c>
      <c r="L20" s="7">
        <f t="shared" si="4"/>
        <v>400</v>
      </c>
      <c r="O20" s="18">
        <v>2005</v>
      </c>
      <c r="P20" s="18">
        <v>15</v>
      </c>
      <c r="Q20" s="18">
        <f t="shared" si="0"/>
        <v>8300</v>
      </c>
      <c r="R20" s="16">
        <f t="shared" si="1"/>
        <v>89849.999999999985</v>
      </c>
      <c r="S20" s="16"/>
    </row>
    <row r="21" spans="1:19" s="7" customFormat="1" x14ac:dyDescent="0.3">
      <c r="A21" s="9" t="s">
        <v>20</v>
      </c>
      <c r="B21" s="9">
        <f t="shared" si="5"/>
        <v>1990</v>
      </c>
      <c r="C21" s="8">
        <v>50</v>
      </c>
      <c r="D21" s="9">
        <f t="shared" si="6"/>
        <v>2040</v>
      </c>
      <c r="E21" s="7">
        <f t="shared" ref="E21:H21" si="17">D21+$C21</f>
        <v>2090</v>
      </c>
      <c r="F21" s="7">
        <f t="shared" si="17"/>
        <v>2140</v>
      </c>
      <c r="G21" s="7">
        <f t="shared" si="17"/>
        <v>2190</v>
      </c>
      <c r="H21" s="7">
        <f t="shared" si="17"/>
        <v>2240</v>
      </c>
      <c r="I21" s="8"/>
      <c r="J21" s="7" t="s">
        <v>17</v>
      </c>
      <c r="K21" s="7">
        <v>850</v>
      </c>
      <c r="L21" s="7">
        <f t="shared" si="4"/>
        <v>0</v>
      </c>
      <c r="O21" s="18">
        <v>2006</v>
      </c>
      <c r="P21" s="18">
        <v>16</v>
      </c>
      <c r="Q21" s="18">
        <f t="shared" si="0"/>
        <v>0</v>
      </c>
      <c r="R21" s="16">
        <f t="shared" si="1"/>
        <v>96599.999999999985</v>
      </c>
      <c r="S21" s="16"/>
    </row>
    <row r="22" spans="1:19" s="7" customFormat="1" x14ac:dyDescent="0.3">
      <c r="A22" s="9" t="s">
        <v>35</v>
      </c>
      <c r="B22" s="9">
        <f t="shared" si="5"/>
        <v>1990</v>
      </c>
      <c r="C22" s="8">
        <v>10</v>
      </c>
      <c r="D22" s="9">
        <f t="shared" si="6"/>
        <v>2000</v>
      </c>
      <c r="E22" s="7">
        <f t="shared" ref="E22:H22" si="18">D22+$C22</f>
        <v>2010</v>
      </c>
      <c r="F22" s="7">
        <f t="shared" si="18"/>
        <v>2020</v>
      </c>
      <c r="G22" s="7">
        <f t="shared" si="18"/>
        <v>2030</v>
      </c>
      <c r="H22" s="7">
        <f t="shared" si="18"/>
        <v>2040</v>
      </c>
      <c r="I22" s="8">
        <v>1</v>
      </c>
      <c r="J22" s="7" t="s">
        <v>17</v>
      </c>
      <c r="K22" s="7">
        <v>1300</v>
      </c>
      <c r="L22" s="7">
        <f t="shared" si="4"/>
        <v>1300</v>
      </c>
      <c r="O22" s="18">
        <v>2007</v>
      </c>
      <c r="P22" s="18">
        <v>17</v>
      </c>
      <c r="Q22" s="18">
        <f t="shared" si="0"/>
        <v>0</v>
      </c>
      <c r="R22" s="16">
        <f t="shared" si="1"/>
        <v>103349.99999999999</v>
      </c>
      <c r="S22" s="16"/>
    </row>
    <row r="23" spans="1:19" s="7" customFormat="1" x14ac:dyDescent="0.3">
      <c r="A23" s="9" t="s">
        <v>36</v>
      </c>
      <c r="B23" s="9">
        <f t="shared" si="5"/>
        <v>1990</v>
      </c>
      <c r="C23" s="8">
        <v>15</v>
      </c>
      <c r="D23" s="9">
        <f t="shared" si="6"/>
        <v>2005</v>
      </c>
      <c r="E23" s="7">
        <f t="shared" ref="E23:H23" si="19">D23+$C23</f>
        <v>2020</v>
      </c>
      <c r="F23" s="7">
        <f t="shared" si="19"/>
        <v>2035</v>
      </c>
      <c r="G23" s="7">
        <f t="shared" si="19"/>
        <v>2050</v>
      </c>
      <c r="H23" s="7">
        <f t="shared" si="19"/>
        <v>2065</v>
      </c>
      <c r="I23" s="8">
        <v>1</v>
      </c>
      <c r="J23" s="7" t="s">
        <v>17</v>
      </c>
      <c r="K23" s="7">
        <v>2300</v>
      </c>
      <c r="L23" s="7">
        <f t="shared" si="4"/>
        <v>2300</v>
      </c>
      <c r="O23" s="18">
        <v>2008</v>
      </c>
      <c r="P23" s="18">
        <v>18</v>
      </c>
      <c r="Q23" s="18">
        <f t="shared" si="0"/>
        <v>0</v>
      </c>
      <c r="R23" s="16">
        <f t="shared" si="1"/>
        <v>110099.99999999999</v>
      </c>
      <c r="S23" s="16"/>
    </row>
    <row r="24" spans="1:19" s="7" customFormat="1" x14ac:dyDescent="0.3">
      <c r="A24" s="9" t="s">
        <v>21</v>
      </c>
      <c r="B24" s="9">
        <f t="shared" si="5"/>
        <v>1990</v>
      </c>
      <c r="C24" s="8">
        <v>30</v>
      </c>
      <c r="D24" s="9">
        <f t="shared" si="6"/>
        <v>2020</v>
      </c>
      <c r="E24" s="7">
        <f t="shared" ref="E24:H24" si="20">D24+$C24</f>
        <v>2050</v>
      </c>
      <c r="F24" s="7">
        <f t="shared" si="20"/>
        <v>2080</v>
      </c>
      <c r="G24" s="7">
        <f t="shared" si="20"/>
        <v>2110</v>
      </c>
      <c r="H24" s="7">
        <f t="shared" si="20"/>
        <v>2140</v>
      </c>
      <c r="I24" s="8">
        <v>200</v>
      </c>
      <c r="J24" s="7" t="s">
        <v>16</v>
      </c>
      <c r="K24" s="7">
        <v>30</v>
      </c>
      <c r="L24" s="7">
        <f t="shared" si="4"/>
        <v>6000</v>
      </c>
      <c r="O24" s="18">
        <v>2009</v>
      </c>
      <c r="P24" s="18">
        <v>19</v>
      </c>
      <c r="Q24" s="18">
        <f t="shared" si="0"/>
        <v>0</v>
      </c>
      <c r="R24" s="16">
        <f t="shared" si="1"/>
        <v>116849.99999999999</v>
      </c>
      <c r="S24" s="16"/>
    </row>
    <row r="25" spans="1:19" s="7" customFormat="1" x14ac:dyDescent="0.3">
      <c r="A25" s="9" t="s">
        <v>22</v>
      </c>
      <c r="B25" s="9">
        <f t="shared" si="5"/>
        <v>1990</v>
      </c>
      <c r="C25" s="8">
        <v>25</v>
      </c>
      <c r="D25" s="9">
        <f t="shared" si="6"/>
        <v>2015</v>
      </c>
      <c r="E25" s="7">
        <f t="shared" ref="E25:H25" si="21">D25+$C25</f>
        <v>2040</v>
      </c>
      <c r="F25" s="7">
        <f t="shared" si="21"/>
        <v>2065</v>
      </c>
      <c r="G25" s="7">
        <f t="shared" si="21"/>
        <v>2090</v>
      </c>
      <c r="H25" s="7">
        <f t="shared" si="21"/>
        <v>2115</v>
      </c>
      <c r="I25" s="8">
        <v>40</v>
      </c>
      <c r="J25" s="7" t="s">
        <v>16</v>
      </c>
      <c r="K25" s="7">
        <v>60</v>
      </c>
      <c r="L25" s="7">
        <f t="shared" si="4"/>
        <v>2400</v>
      </c>
      <c r="O25" s="18">
        <v>2010</v>
      </c>
      <c r="P25" s="18">
        <v>20</v>
      </c>
      <c r="Q25" s="18">
        <f t="shared" si="0"/>
        <v>38100</v>
      </c>
      <c r="R25" s="16">
        <f t="shared" si="1"/>
        <v>85499.999999999985</v>
      </c>
      <c r="S25" s="16">
        <f>A5*0.05</f>
        <v>75000</v>
      </c>
    </row>
    <row r="26" spans="1:19" s="7" customFormat="1" x14ac:dyDescent="0.3">
      <c r="A26" s="9" t="s">
        <v>23</v>
      </c>
      <c r="B26" s="9">
        <f t="shared" si="5"/>
        <v>1990</v>
      </c>
      <c r="C26" s="8">
        <v>50</v>
      </c>
      <c r="D26" s="9">
        <f t="shared" si="6"/>
        <v>2040</v>
      </c>
      <c r="E26" s="7">
        <f t="shared" ref="E26:H26" si="22">D26+$C26</f>
        <v>2090</v>
      </c>
      <c r="F26" s="7">
        <f t="shared" si="22"/>
        <v>2140</v>
      </c>
      <c r="G26" s="7">
        <f t="shared" si="22"/>
        <v>2190</v>
      </c>
      <c r="H26" s="7">
        <f t="shared" si="22"/>
        <v>2240</v>
      </c>
      <c r="I26" s="8">
        <v>30</v>
      </c>
      <c r="J26" s="7" t="s">
        <v>24</v>
      </c>
      <c r="K26" s="7">
        <v>100</v>
      </c>
      <c r="L26" s="7">
        <f t="shared" si="4"/>
        <v>3000</v>
      </c>
      <c r="O26" s="18">
        <v>2011</v>
      </c>
      <c r="P26" s="18">
        <v>21</v>
      </c>
      <c r="Q26" s="18">
        <f t="shared" si="0"/>
        <v>0</v>
      </c>
      <c r="R26" s="16">
        <f t="shared" si="1"/>
        <v>92249.999999999985</v>
      </c>
      <c r="S26" s="16"/>
    </row>
    <row r="27" spans="1:19" s="7" customFormat="1" x14ac:dyDescent="0.3">
      <c r="A27" s="9" t="s">
        <v>37</v>
      </c>
      <c r="B27" s="9">
        <f t="shared" si="5"/>
        <v>1990</v>
      </c>
      <c r="C27" s="8">
        <v>15</v>
      </c>
      <c r="D27" s="9">
        <f t="shared" si="6"/>
        <v>2005</v>
      </c>
      <c r="E27" s="7">
        <f t="shared" ref="E27:H27" si="23">D27+$C27</f>
        <v>2020</v>
      </c>
      <c r="F27" s="7">
        <f t="shared" si="23"/>
        <v>2035</v>
      </c>
      <c r="G27" s="7">
        <f t="shared" si="23"/>
        <v>2050</v>
      </c>
      <c r="H27" s="7">
        <f t="shared" si="23"/>
        <v>2065</v>
      </c>
      <c r="I27" s="8">
        <v>2</v>
      </c>
      <c r="J27" s="7" t="s">
        <v>17</v>
      </c>
      <c r="K27" s="7">
        <v>3000</v>
      </c>
      <c r="L27" s="7">
        <f t="shared" si="4"/>
        <v>6000</v>
      </c>
      <c r="O27" s="18">
        <v>2012</v>
      </c>
      <c r="P27" s="18">
        <v>22</v>
      </c>
      <c r="Q27" s="18">
        <f t="shared" si="0"/>
        <v>0</v>
      </c>
      <c r="R27" s="16">
        <f t="shared" si="1"/>
        <v>98999.999999999985</v>
      </c>
      <c r="S27" s="16"/>
    </row>
    <row r="28" spans="1:19" s="7" customFormat="1" x14ac:dyDescent="0.3">
      <c r="A28" s="9" t="s">
        <v>25</v>
      </c>
      <c r="B28" s="9">
        <f t="shared" si="5"/>
        <v>1990</v>
      </c>
      <c r="C28" s="8">
        <v>20</v>
      </c>
      <c r="D28" s="9">
        <f t="shared" si="6"/>
        <v>2010</v>
      </c>
      <c r="E28" s="7">
        <f t="shared" ref="E28:H28" si="24">D28+$C28</f>
        <v>2030</v>
      </c>
      <c r="F28" s="7">
        <f t="shared" si="24"/>
        <v>2050</v>
      </c>
      <c r="G28" s="7">
        <f t="shared" si="24"/>
        <v>2070</v>
      </c>
      <c r="H28" s="7">
        <f t="shared" si="24"/>
        <v>2090</v>
      </c>
      <c r="I28" s="8"/>
      <c r="J28" s="7" t="s">
        <v>17</v>
      </c>
      <c r="K28" s="7">
        <v>25000</v>
      </c>
      <c r="L28" s="7">
        <f t="shared" si="4"/>
        <v>0</v>
      </c>
      <c r="O28" s="18">
        <v>2013</v>
      </c>
      <c r="P28" s="18">
        <v>23</v>
      </c>
      <c r="Q28" s="18">
        <f t="shared" si="0"/>
        <v>0</v>
      </c>
      <c r="R28" s="16">
        <f t="shared" si="1"/>
        <v>105749.99999999999</v>
      </c>
      <c r="S28" s="16"/>
    </row>
    <row r="29" spans="1:19" s="7" customFormat="1" x14ac:dyDescent="0.3">
      <c r="A29" s="9" t="s">
        <v>26</v>
      </c>
      <c r="B29" s="9">
        <f t="shared" si="5"/>
        <v>1990</v>
      </c>
      <c r="C29" s="8">
        <v>20</v>
      </c>
      <c r="D29" s="9">
        <f t="shared" si="6"/>
        <v>2010</v>
      </c>
      <c r="E29" s="7">
        <f t="shared" ref="E29:H29" si="25">D29+$C29</f>
        <v>2030</v>
      </c>
      <c r="F29" s="7">
        <f t="shared" si="25"/>
        <v>2050</v>
      </c>
      <c r="G29" s="7">
        <f t="shared" si="25"/>
        <v>2070</v>
      </c>
      <c r="H29" s="7">
        <f t="shared" si="25"/>
        <v>2090</v>
      </c>
      <c r="I29" s="8">
        <v>1</v>
      </c>
      <c r="J29" s="7" t="s">
        <v>17</v>
      </c>
      <c r="K29" s="7">
        <v>35000</v>
      </c>
      <c r="L29" s="7">
        <f t="shared" si="4"/>
        <v>35000</v>
      </c>
      <c r="O29" s="18">
        <v>2014</v>
      </c>
      <c r="P29" s="18">
        <v>24</v>
      </c>
      <c r="Q29" s="18">
        <f t="shared" si="0"/>
        <v>0</v>
      </c>
      <c r="R29" s="16">
        <f t="shared" si="1"/>
        <v>112499.99999999999</v>
      </c>
      <c r="S29" s="16"/>
    </row>
    <row r="30" spans="1:19" s="7" customFormat="1" x14ac:dyDescent="0.3">
      <c r="A30" s="9" t="s">
        <v>38</v>
      </c>
      <c r="B30" s="9">
        <f t="shared" si="5"/>
        <v>1990</v>
      </c>
      <c r="C30" s="8">
        <v>30</v>
      </c>
      <c r="D30" s="9">
        <f t="shared" si="6"/>
        <v>2020</v>
      </c>
      <c r="E30" s="7">
        <f t="shared" ref="E30:H30" si="26">D30+$C30</f>
        <v>2050</v>
      </c>
      <c r="F30" s="7">
        <f t="shared" si="26"/>
        <v>2080</v>
      </c>
      <c r="G30" s="7">
        <f t="shared" si="26"/>
        <v>2110</v>
      </c>
      <c r="H30" s="7">
        <f t="shared" si="26"/>
        <v>2140</v>
      </c>
      <c r="I30" s="8"/>
      <c r="J30" s="7" t="s">
        <v>17</v>
      </c>
      <c r="K30" s="7">
        <v>220</v>
      </c>
      <c r="L30" s="7">
        <f t="shared" si="4"/>
        <v>0</v>
      </c>
      <c r="O30" s="18">
        <v>2015</v>
      </c>
      <c r="P30" s="18">
        <v>25</v>
      </c>
      <c r="Q30" s="18">
        <f t="shared" si="0"/>
        <v>34150</v>
      </c>
      <c r="R30" s="16">
        <f t="shared" si="1"/>
        <v>85099.999999999985</v>
      </c>
      <c r="S30" s="16"/>
    </row>
    <row r="31" spans="1:19" s="7" customFormat="1" x14ac:dyDescent="0.3">
      <c r="A31" s="9" t="s">
        <v>27</v>
      </c>
      <c r="B31" s="9">
        <f t="shared" si="5"/>
        <v>1990</v>
      </c>
      <c r="C31" s="8">
        <v>25</v>
      </c>
      <c r="D31" s="9">
        <f t="shared" si="6"/>
        <v>2015</v>
      </c>
      <c r="E31" s="7">
        <f t="shared" ref="E31:H31" si="27">D31+$C31</f>
        <v>2040</v>
      </c>
      <c r="F31" s="7">
        <f t="shared" si="27"/>
        <v>2065</v>
      </c>
      <c r="G31" s="7">
        <f t="shared" si="27"/>
        <v>2090</v>
      </c>
      <c r="H31" s="7">
        <f t="shared" si="27"/>
        <v>2115</v>
      </c>
      <c r="I31" s="8"/>
      <c r="J31" s="7" t="s">
        <v>17</v>
      </c>
      <c r="K31" s="7">
        <v>4000</v>
      </c>
      <c r="L31" s="7">
        <f t="shared" si="4"/>
        <v>0</v>
      </c>
      <c r="O31" s="18">
        <v>2016</v>
      </c>
      <c r="P31" s="18">
        <v>26</v>
      </c>
      <c r="Q31" s="18">
        <f t="shared" si="0"/>
        <v>0</v>
      </c>
      <c r="R31" s="16">
        <f t="shared" si="1"/>
        <v>91849.999999999985</v>
      </c>
      <c r="S31" s="16"/>
    </row>
    <row r="32" spans="1:19" s="7" customFormat="1" x14ac:dyDescent="0.3">
      <c r="A32" s="9" t="s">
        <v>39</v>
      </c>
      <c r="B32" s="9">
        <f t="shared" si="5"/>
        <v>1990</v>
      </c>
      <c r="C32" s="8">
        <v>25</v>
      </c>
      <c r="D32" s="9">
        <f t="shared" si="6"/>
        <v>2015</v>
      </c>
      <c r="E32" s="7">
        <f t="shared" ref="E32:H32" si="28">D32+$C32</f>
        <v>2040</v>
      </c>
      <c r="F32" s="7">
        <f t="shared" si="28"/>
        <v>2065</v>
      </c>
      <c r="G32" s="7">
        <f t="shared" si="28"/>
        <v>2090</v>
      </c>
      <c r="H32" s="7">
        <f t="shared" si="28"/>
        <v>2115</v>
      </c>
      <c r="I32" s="8">
        <v>1</v>
      </c>
      <c r="J32" s="7" t="s">
        <v>17</v>
      </c>
      <c r="K32" s="7">
        <v>400</v>
      </c>
      <c r="L32" s="7">
        <f t="shared" si="4"/>
        <v>400</v>
      </c>
      <c r="O32" s="18">
        <v>2017</v>
      </c>
      <c r="P32" s="18">
        <v>27</v>
      </c>
      <c r="Q32" s="18">
        <f t="shared" si="0"/>
        <v>0</v>
      </c>
      <c r="R32" s="16">
        <f t="shared" si="1"/>
        <v>98599.999999999985</v>
      </c>
      <c r="S32" s="16"/>
    </row>
    <row r="33" spans="1:19" s="7" customFormat="1" x14ac:dyDescent="0.3">
      <c r="A33" s="9" t="s">
        <v>40</v>
      </c>
      <c r="B33" s="9">
        <f t="shared" si="5"/>
        <v>1990</v>
      </c>
      <c r="C33" s="8">
        <v>20</v>
      </c>
      <c r="D33" s="9">
        <f t="shared" si="6"/>
        <v>2010</v>
      </c>
      <c r="E33" s="7">
        <f t="shared" ref="E33:H33" si="29">D33+$C33</f>
        <v>2030</v>
      </c>
      <c r="F33" s="7">
        <f t="shared" si="29"/>
        <v>2050</v>
      </c>
      <c r="G33" s="7">
        <f t="shared" si="29"/>
        <v>2070</v>
      </c>
      <c r="H33" s="7">
        <f t="shared" si="29"/>
        <v>2090</v>
      </c>
      <c r="I33" s="8"/>
      <c r="J33" s="7" t="s">
        <v>17</v>
      </c>
      <c r="K33" s="7">
        <v>5000</v>
      </c>
      <c r="L33" s="7">
        <f t="shared" si="4"/>
        <v>0</v>
      </c>
      <c r="O33" s="18">
        <v>2018</v>
      </c>
      <c r="P33" s="18">
        <v>28</v>
      </c>
      <c r="Q33" s="18">
        <f t="shared" si="0"/>
        <v>0</v>
      </c>
      <c r="R33" s="16">
        <f t="shared" si="1"/>
        <v>105349.99999999999</v>
      </c>
      <c r="S33" s="16"/>
    </row>
    <row r="34" spans="1:19" s="7" customFormat="1" x14ac:dyDescent="0.3">
      <c r="A34" s="9" t="s">
        <v>41</v>
      </c>
      <c r="B34" s="9">
        <f t="shared" si="5"/>
        <v>1990</v>
      </c>
      <c r="C34" s="8">
        <v>40</v>
      </c>
      <c r="D34" s="9">
        <f t="shared" si="6"/>
        <v>2030</v>
      </c>
      <c r="E34" s="7">
        <f t="shared" ref="E34:H34" si="30">D34+$C34</f>
        <v>2070</v>
      </c>
      <c r="F34" s="7">
        <f t="shared" si="30"/>
        <v>2110</v>
      </c>
      <c r="G34" s="7">
        <f t="shared" si="30"/>
        <v>2150</v>
      </c>
      <c r="H34" s="7">
        <f t="shared" si="30"/>
        <v>2190</v>
      </c>
      <c r="I34" s="8"/>
      <c r="J34" s="7" t="s">
        <v>16</v>
      </c>
      <c r="K34" s="7">
        <v>90</v>
      </c>
      <c r="L34" s="7">
        <f t="shared" si="4"/>
        <v>0</v>
      </c>
      <c r="O34" s="18">
        <v>2019</v>
      </c>
      <c r="P34" s="18">
        <v>29</v>
      </c>
      <c r="Q34" s="18">
        <f t="shared" si="0"/>
        <v>0</v>
      </c>
      <c r="R34" s="16">
        <f t="shared" si="1"/>
        <v>112099.99999999999</v>
      </c>
      <c r="S34" s="16"/>
    </row>
    <row r="35" spans="1:19" s="7" customFormat="1" x14ac:dyDescent="0.3">
      <c r="A35" s="9" t="s">
        <v>42</v>
      </c>
      <c r="B35" s="9">
        <f t="shared" si="5"/>
        <v>1990</v>
      </c>
      <c r="C35" s="8">
        <v>15</v>
      </c>
      <c r="D35" s="9">
        <f t="shared" si="6"/>
        <v>2005</v>
      </c>
      <c r="E35" s="7">
        <f t="shared" ref="E35:H35" si="31">D35+$C35</f>
        <v>2020</v>
      </c>
      <c r="F35" s="7">
        <f t="shared" si="31"/>
        <v>2035</v>
      </c>
      <c r="G35" s="7">
        <f t="shared" si="31"/>
        <v>2050</v>
      </c>
      <c r="H35" s="7">
        <f t="shared" si="31"/>
        <v>2065</v>
      </c>
      <c r="I35" s="8"/>
      <c r="J35" s="7" t="s">
        <v>16</v>
      </c>
      <c r="K35" s="7">
        <v>100</v>
      </c>
      <c r="L35" s="7">
        <f t="shared" si="4"/>
        <v>0</v>
      </c>
      <c r="O35" s="18">
        <v>2020</v>
      </c>
      <c r="P35" s="18">
        <v>30</v>
      </c>
      <c r="Q35" s="18">
        <f t="shared" si="0"/>
        <v>17400</v>
      </c>
      <c r="R35" s="16">
        <f t="shared" si="1"/>
        <v>101449.99999999999</v>
      </c>
      <c r="S35" s="16"/>
    </row>
    <row r="36" spans="1:19" s="7" customFormat="1" x14ac:dyDescent="0.3">
      <c r="A36" s="9" t="s">
        <v>43</v>
      </c>
      <c r="B36" s="9">
        <f t="shared" si="5"/>
        <v>1990</v>
      </c>
      <c r="C36" s="8">
        <v>20</v>
      </c>
      <c r="D36" s="9">
        <f t="shared" si="6"/>
        <v>2010</v>
      </c>
      <c r="E36" s="7">
        <f t="shared" ref="E36:H36" si="32">D36+$C36</f>
        <v>2030</v>
      </c>
      <c r="F36" s="7">
        <f t="shared" si="32"/>
        <v>2050</v>
      </c>
      <c r="G36" s="7">
        <f t="shared" si="32"/>
        <v>2070</v>
      </c>
      <c r="H36" s="7">
        <f t="shared" si="32"/>
        <v>2090</v>
      </c>
      <c r="I36" s="8"/>
      <c r="J36" s="7" t="s">
        <v>16</v>
      </c>
      <c r="K36" s="7">
        <v>80</v>
      </c>
      <c r="L36" s="7">
        <f t="shared" si="4"/>
        <v>0</v>
      </c>
      <c r="O36" s="18">
        <v>2021</v>
      </c>
      <c r="P36" s="18">
        <v>31</v>
      </c>
      <c r="Q36" s="18">
        <f t="shared" si="0"/>
        <v>0</v>
      </c>
      <c r="R36" s="16">
        <f t="shared" si="1"/>
        <v>108199.99999999999</v>
      </c>
      <c r="S36" s="16"/>
    </row>
    <row r="37" spans="1:19" s="7" customFormat="1" x14ac:dyDescent="0.3">
      <c r="A37" s="9" t="s">
        <v>44</v>
      </c>
      <c r="B37" s="9">
        <f t="shared" si="5"/>
        <v>1990</v>
      </c>
      <c r="C37" s="8">
        <v>40</v>
      </c>
      <c r="D37" s="9">
        <f t="shared" si="6"/>
        <v>2030</v>
      </c>
      <c r="E37" s="7">
        <f t="shared" ref="E37:H37" si="33">D37+$C37</f>
        <v>2070</v>
      </c>
      <c r="F37" s="7">
        <f t="shared" si="33"/>
        <v>2110</v>
      </c>
      <c r="G37" s="7">
        <f t="shared" si="33"/>
        <v>2150</v>
      </c>
      <c r="H37" s="7">
        <f t="shared" si="33"/>
        <v>2190</v>
      </c>
      <c r="I37" s="8">
        <v>160</v>
      </c>
      <c r="J37" s="7" t="s">
        <v>16</v>
      </c>
      <c r="K37" s="7">
        <v>230</v>
      </c>
      <c r="L37" s="7">
        <f t="shared" si="4"/>
        <v>36800</v>
      </c>
      <c r="O37" s="18">
        <v>2022</v>
      </c>
      <c r="P37" s="18">
        <v>32</v>
      </c>
      <c r="Q37" s="18">
        <f t="shared" si="0"/>
        <v>0</v>
      </c>
      <c r="R37" s="16">
        <f t="shared" si="1"/>
        <v>114949.99999999999</v>
      </c>
      <c r="S37" s="16"/>
    </row>
    <row r="38" spans="1:19" s="7" customFormat="1" x14ac:dyDescent="0.3">
      <c r="A38" s="9" t="s">
        <v>45</v>
      </c>
      <c r="B38" s="9">
        <f t="shared" si="5"/>
        <v>1990</v>
      </c>
      <c r="C38" s="8">
        <v>40</v>
      </c>
      <c r="D38" s="9">
        <f t="shared" si="6"/>
        <v>2030</v>
      </c>
      <c r="E38" s="7">
        <f t="shared" ref="E38:H38" si="34">D38+$C38</f>
        <v>2070</v>
      </c>
      <c r="F38" s="7">
        <f t="shared" si="34"/>
        <v>2110</v>
      </c>
      <c r="G38" s="7">
        <f t="shared" si="34"/>
        <v>2150</v>
      </c>
      <c r="H38" s="7">
        <f t="shared" si="34"/>
        <v>2190</v>
      </c>
      <c r="I38" s="8">
        <v>40</v>
      </c>
      <c r="J38" s="7" t="s">
        <v>16</v>
      </c>
      <c r="K38" s="7">
        <v>200</v>
      </c>
      <c r="L38" s="7">
        <f t="shared" si="4"/>
        <v>8000</v>
      </c>
      <c r="O38" s="18">
        <v>2023</v>
      </c>
      <c r="P38" s="18">
        <v>33</v>
      </c>
      <c r="Q38" s="18">
        <f t="shared" si="0"/>
        <v>0</v>
      </c>
      <c r="R38" s="16">
        <f t="shared" ref="R38:R55" si="35">IF(R37+$L$6-Q38&lt;=$K$6,R37+$L$6-Q38,$K$6)</f>
        <v>121699.99999999999</v>
      </c>
      <c r="S38" s="16"/>
    </row>
    <row r="39" spans="1:19" s="7" customFormat="1" x14ac:dyDescent="0.3">
      <c r="A39" s="9" t="s">
        <v>46</v>
      </c>
      <c r="B39" s="9">
        <f t="shared" si="5"/>
        <v>1990</v>
      </c>
      <c r="C39" s="8">
        <v>10</v>
      </c>
      <c r="D39" s="9">
        <f t="shared" si="6"/>
        <v>2000</v>
      </c>
      <c r="E39" s="7">
        <f t="shared" ref="E39:H39" si="36">D39+$C39</f>
        <v>2010</v>
      </c>
      <c r="F39" s="7">
        <f t="shared" si="36"/>
        <v>2020</v>
      </c>
      <c r="G39" s="7">
        <f t="shared" si="36"/>
        <v>2030</v>
      </c>
      <c r="H39" s="7">
        <f t="shared" si="36"/>
        <v>2040</v>
      </c>
      <c r="I39" s="8"/>
      <c r="J39" s="7" t="s">
        <v>16</v>
      </c>
      <c r="K39" s="7">
        <v>80</v>
      </c>
      <c r="L39" s="7">
        <f t="shared" si="4"/>
        <v>0</v>
      </c>
      <c r="O39" s="18">
        <v>2024</v>
      </c>
      <c r="P39" s="18">
        <v>34</v>
      </c>
      <c r="Q39" s="18">
        <f t="shared" si="0"/>
        <v>0</v>
      </c>
      <c r="R39" s="16">
        <f t="shared" si="35"/>
        <v>128449.99999999999</v>
      </c>
      <c r="S39" s="16"/>
    </row>
    <row r="40" spans="1:19" s="7" customFormat="1" x14ac:dyDescent="0.3">
      <c r="A40" s="27"/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O40" s="18">
        <v>2025</v>
      </c>
      <c r="P40" s="18">
        <v>35</v>
      </c>
      <c r="Q40" s="18">
        <f t="shared" si="0"/>
        <v>2100</v>
      </c>
      <c r="R40" s="16">
        <f t="shared" si="35"/>
        <v>133099.99999999997</v>
      </c>
      <c r="S40" s="16"/>
    </row>
    <row r="41" spans="1:19" x14ac:dyDescent="0.3">
      <c r="M41" s="7"/>
      <c r="O41" s="18">
        <v>2026</v>
      </c>
      <c r="P41" s="18">
        <v>36</v>
      </c>
      <c r="Q41" s="18">
        <f t="shared" si="0"/>
        <v>0</v>
      </c>
      <c r="R41" s="16">
        <f t="shared" si="35"/>
        <v>135000</v>
      </c>
    </row>
    <row r="42" spans="1:19" x14ac:dyDescent="0.3">
      <c r="A42" s="10"/>
      <c r="B42" s="10"/>
      <c r="C42" s="10"/>
      <c r="D42" s="10"/>
      <c r="E42" s="10"/>
      <c r="F42" s="10"/>
      <c r="G42" s="10"/>
      <c r="H42" s="10"/>
      <c r="I42" s="11"/>
      <c r="J42" s="11"/>
      <c r="K42" s="11"/>
      <c r="L42" s="12"/>
      <c r="M42" s="12"/>
      <c r="O42" s="18">
        <v>2027</v>
      </c>
      <c r="P42" s="18">
        <v>37</v>
      </c>
      <c r="Q42" s="18">
        <f t="shared" si="0"/>
        <v>0</v>
      </c>
      <c r="R42" s="16">
        <f t="shared" si="35"/>
        <v>135000</v>
      </c>
    </row>
    <row r="43" spans="1:19" x14ac:dyDescent="0.3">
      <c r="A43" s="10"/>
      <c r="B43" s="10"/>
      <c r="C43" s="10"/>
      <c r="D43" s="10"/>
      <c r="E43" s="10"/>
      <c r="F43" s="10"/>
      <c r="G43" s="10"/>
      <c r="H43" s="10"/>
      <c r="I43" s="11"/>
      <c r="J43" s="11"/>
      <c r="K43" s="11"/>
      <c r="L43" s="12"/>
      <c r="M43" s="12"/>
      <c r="O43" s="18">
        <v>2028</v>
      </c>
      <c r="P43" s="18">
        <v>38</v>
      </c>
      <c r="Q43" s="18">
        <f t="shared" si="0"/>
        <v>0</v>
      </c>
      <c r="R43" s="16">
        <f t="shared" si="35"/>
        <v>135000</v>
      </c>
    </row>
    <row r="44" spans="1:19" x14ac:dyDescent="0.3">
      <c r="A44" s="10"/>
      <c r="B44" s="10"/>
      <c r="C44" s="10"/>
      <c r="D44" s="10"/>
      <c r="E44" s="10"/>
      <c r="F44" s="10"/>
      <c r="G44" s="10"/>
      <c r="H44" s="10"/>
      <c r="I44" s="11"/>
      <c r="J44" s="11"/>
      <c r="K44" s="11"/>
      <c r="L44" s="12"/>
      <c r="M44" s="12"/>
      <c r="O44" s="18">
        <v>2029</v>
      </c>
      <c r="P44" s="18">
        <v>39</v>
      </c>
      <c r="Q44" s="18">
        <f t="shared" si="0"/>
        <v>0</v>
      </c>
      <c r="R44" s="16">
        <f t="shared" si="35"/>
        <v>135000</v>
      </c>
    </row>
    <row r="45" spans="1:19" x14ac:dyDescent="0.3">
      <c r="A45" s="10"/>
      <c r="B45" s="10"/>
      <c r="C45" s="10"/>
      <c r="D45" s="10"/>
      <c r="E45" s="10"/>
      <c r="F45" s="10"/>
      <c r="G45" s="10"/>
      <c r="H45" s="10"/>
      <c r="I45" s="11"/>
      <c r="J45" s="11"/>
      <c r="K45" s="11"/>
      <c r="L45" s="12"/>
      <c r="M45" s="12"/>
      <c r="O45" s="18">
        <v>2030</v>
      </c>
      <c r="P45" s="18">
        <v>40</v>
      </c>
      <c r="Q45" s="18">
        <f t="shared" si="0"/>
        <v>110525</v>
      </c>
      <c r="R45" s="16">
        <f t="shared" si="35"/>
        <v>31225</v>
      </c>
    </row>
    <row r="46" spans="1:19" x14ac:dyDescent="0.3">
      <c r="O46" s="18">
        <v>2031</v>
      </c>
      <c r="P46" s="18">
        <v>41</v>
      </c>
      <c r="Q46" s="18">
        <f t="shared" si="0"/>
        <v>0</v>
      </c>
      <c r="R46" s="16">
        <f t="shared" si="35"/>
        <v>37975</v>
      </c>
    </row>
    <row r="47" spans="1:19" x14ac:dyDescent="0.3">
      <c r="O47" s="18">
        <v>2032</v>
      </c>
      <c r="P47" s="18">
        <v>42</v>
      </c>
      <c r="Q47" s="18">
        <f t="shared" si="0"/>
        <v>0</v>
      </c>
      <c r="R47" s="16">
        <f t="shared" si="35"/>
        <v>44725</v>
      </c>
    </row>
    <row r="48" spans="1:19" x14ac:dyDescent="0.3">
      <c r="O48" s="18">
        <v>2033</v>
      </c>
      <c r="P48" s="18">
        <v>43</v>
      </c>
      <c r="Q48" s="18">
        <f t="shared" si="0"/>
        <v>0</v>
      </c>
      <c r="R48" s="16">
        <f t="shared" si="35"/>
        <v>51475</v>
      </c>
    </row>
    <row r="49" spans="15:18" x14ac:dyDescent="0.3">
      <c r="O49" s="18">
        <v>2034</v>
      </c>
      <c r="P49" s="18">
        <v>44</v>
      </c>
      <c r="Q49" s="18">
        <f t="shared" si="0"/>
        <v>0</v>
      </c>
      <c r="R49" s="16">
        <f t="shared" si="35"/>
        <v>58225</v>
      </c>
    </row>
    <row r="50" spans="15:18" x14ac:dyDescent="0.3">
      <c r="O50" s="18">
        <v>2035</v>
      </c>
      <c r="P50" s="18">
        <v>45</v>
      </c>
      <c r="Q50" s="18">
        <f t="shared" si="0"/>
        <v>11300</v>
      </c>
      <c r="R50" s="16">
        <f t="shared" si="35"/>
        <v>53675</v>
      </c>
    </row>
    <row r="51" spans="15:18" x14ac:dyDescent="0.3">
      <c r="O51" s="18">
        <v>2036</v>
      </c>
      <c r="P51" s="18">
        <v>46</v>
      </c>
      <c r="Q51" s="18">
        <f t="shared" si="0"/>
        <v>0</v>
      </c>
      <c r="R51" s="16">
        <f t="shared" si="35"/>
        <v>60425</v>
      </c>
    </row>
    <row r="52" spans="15:18" x14ac:dyDescent="0.3">
      <c r="O52" s="18">
        <v>2037</v>
      </c>
      <c r="P52" s="18">
        <v>47</v>
      </c>
      <c r="Q52" s="18">
        <f t="shared" si="0"/>
        <v>0</v>
      </c>
      <c r="R52" s="16">
        <f t="shared" si="35"/>
        <v>67175</v>
      </c>
    </row>
    <row r="53" spans="15:18" x14ac:dyDescent="0.3">
      <c r="O53" s="18">
        <v>2038</v>
      </c>
      <c r="P53" s="18">
        <v>48</v>
      </c>
      <c r="Q53" s="18">
        <f t="shared" si="0"/>
        <v>0</v>
      </c>
      <c r="R53" s="16">
        <f t="shared" si="35"/>
        <v>73925</v>
      </c>
    </row>
    <row r="54" spans="15:18" x14ac:dyDescent="0.3">
      <c r="O54" s="18">
        <v>2039</v>
      </c>
      <c r="P54" s="18">
        <v>49</v>
      </c>
      <c r="Q54" s="18">
        <f t="shared" si="0"/>
        <v>0</v>
      </c>
      <c r="R54" s="16">
        <f t="shared" si="35"/>
        <v>80675</v>
      </c>
    </row>
    <row r="55" spans="15:18" x14ac:dyDescent="0.3">
      <c r="O55" s="18">
        <v>2040</v>
      </c>
      <c r="P55" s="18">
        <v>50</v>
      </c>
      <c r="Q55" s="18">
        <f t="shared" si="0"/>
        <v>84125</v>
      </c>
      <c r="R55" s="16">
        <f t="shared" si="35"/>
        <v>3300</v>
      </c>
    </row>
  </sheetData>
  <mergeCells count="3">
    <mergeCell ref="A1:A2"/>
    <mergeCell ref="B1:K2"/>
    <mergeCell ref="L1:L2"/>
  </mergeCells>
  <phoneticPr fontId="18" type="noConversion"/>
  <pageMargins left="0.7" right="0.7" top="0.78740157499999996" bottom="0.78740157499999996" header="0.3" footer="0.3"/>
  <pageSetup paperSize="9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FCCAB0-3CC3-46F2-A139-557DB7067772}">
  <dimension ref="A1"/>
  <sheetViews>
    <sheetView workbookViewId="0">
      <selection activeCell="G147" sqref="G147"/>
    </sheetView>
  </sheetViews>
  <sheetFormatPr baseColWidth="10" defaultRowHeight="14.4" x14ac:dyDescent="0.3"/>
  <sheetData/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Tabelle1</vt:lpstr>
      <vt:lpstr>Tabelle3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 Mordasini</dc:creator>
  <cp:lastModifiedBy>Martin Mordasini</cp:lastModifiedBy>
  <dcterms:created xsi:type="dcterms:W3CDTF">2021-02-02T07:53:22Z</dcterms:created>
  <dcterms:modified xsi:type="dcterms:W3CDTF">2025-07-28T14:28:45Z</dcterms:modified>
</cp:coreProperties>
</file>